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6" i="36"/>
  <c r="D57" i="36"/>
  <c r="D58" i="36"/>
  <c r="D59"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7760" i="106"/>
  <c r="D7760" i="106" s="1"/>
  <c r="L305" i="29" l="1"/>
  <c r="D51" i="36"/>
  <c r="F31" i="108"/>
  <c r="F36" i="108"/>
  <c r="K16" i="11"/>
  <c r="B2055" i="106" s="1"/>
  <c r="D2055" i="106" s="1"/>
  <c r="N23" i="3"/>
  <c r="B284" i="106" s="1"/>
  <c r="D284" i="106" s="1"/>
  <c r="F19" i="7"/>
  <c r="D11" i="37"/>
  <c r="D37" i="36"/>
  <c r="H29" i="118"/>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6" i="4" l="1"/>
  <c r="B6226" i="106" s="1"/>
  <c r="D6226" i="106" s="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<sst xmlns="http://schemas.openxmlformats.org/spreadsheetml/2006/main" count="5024" uniqueCount="2115">
  <si>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</si>
  <si>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</si>
  <si>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</si>
  <si>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</si>
  <si>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</si>
  <si>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</si>
  <si>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</si>
  <si>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</si>
  <si>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</si>
  <si>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</si>
  <si>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</si>
  <si>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</si>
  <si>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</si>
  <si>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</si>
  <si>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</si>
  <si>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</si>
  <si>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</si>
  <si>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</si>
  <si>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</si>
  <si>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</si>
  <si>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</si>
  <si>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</si>
  <si>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</si>
  <si>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</si>
  <si>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</si>
  <si>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</si>
  <si>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</si>
  <si>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</si>
  <si>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</si>
  <si>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</si>
  <si>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</si>
  <si>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</si>
  <si>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</si>
  <si>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</si>
  <si>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</si>
  <si>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</si>
  <si>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</si>
  <si>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</si>
  <si>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</si>
  <si>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</si>
  <si>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</si>
  <si>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</si>
  <si>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</si>
  <si>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</si>
  <si>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</si>
  <si>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</si>
  <si>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</si>
  <si>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</si>
  <si>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</si>
  <si>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</si>
  <si>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</si>
  <si>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</si>
  <si>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</si>
  <si>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</si>
  <si>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</si>
  <si>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</si>
  <si>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</si>
  <si>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</si>
  <si>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</si>
  <si>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</si>
  <si>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</si>
  <si>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</si>
  <si>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</si>
  <si>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</si>
  <si>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</si>
  <si>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</si>
  <si>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</si>
  <si>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</si>
  <si>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</si>
  <si>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</si>
  <si>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</si>
  <si>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</si>
  <si>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</si>
  <si>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</si>
  <si>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</si>
  <si>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</si>
  <si>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</si>
  <si>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</si>
  <si>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</si>
  <si>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</si>
  <si>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</si>
  <si>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</si>
  <si>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</si>
  <si>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</si>
  <si>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</si>
  <si>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</si>
  <si>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</si>
  <si>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</si>
  <si>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</si>
  <si>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</si>
  <si>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</si>
  <si>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</si>
  <si>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</si>
  <si>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</si>
  <si>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</si>
  <si>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</si>
  <si>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</si>
  <si>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</si>
  <si>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</si>
  <si>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</si>
  <si>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</si>
  <si>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</si>
  <si>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</si>
  <si>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</si>
  <si>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</si>
  <si>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</si>
  <si>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</si>
  <si>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</si>
  <si>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</si>
  <si>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</si>
  <si>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</si>
  <si>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</si>
  <si>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</si>
  <si>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</si>
  <si>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</si>
  <si>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</si>
  <si>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</si>
  <si>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</si>
  <si>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</si>
  <si>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</si>
  <si>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</si>
  <si>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</si>
  <si>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</si>
  <si>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</si>
  <si>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</si>
  <si>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</si>
  <si>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</si>
  <si>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</si>
  <si>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</si>
  <si>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</si>
  <si>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</si>
  <si>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</si>
  <si>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</si>
  <si>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</si>
  <si>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</si>
  <si>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</si>
  <si>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</si>
  <si>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</si>
  <si>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</si>
  <si>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</si>
  <si>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</si>
  <si>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</si>
  <si>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</si>
  <si>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</si>
  <si>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</si>
  <si>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</si>
  <si>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</si>
  <si>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</si>
  <si>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</si>
  <si>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</si>
  <si>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</si>
  <si>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</si>
  <si>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</si>
  <si>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</si>
  <si>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</si>
  <si>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</si>
  <si>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</si>
  <si>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</si>
  <si>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</si>
  <si>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</si>
  <si>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</si>
  <si>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</si>
  <si>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</si>
  <si>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</si>
  <si>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</si>
  <si>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</si>
  <si>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</si>
  <si>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</si>
  <si>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</si>
  <si>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</si>
  <si>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</si>
  <si>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</si>
  <si>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</si>
  <si>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</si>
  <si>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</si>
  <si>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</si>
  <si>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</si>
  <si>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</si>
  <si>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</si>
  <si>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</si>
  <si>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</si>
  <si>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</si>
  <si>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</si>
  <si>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</si>
  <si>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</si>
  <si>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</si>
  <si>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</si>
  <si>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</si>
  <si>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</si>
  <si>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</si>
  <si>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</si>
  <si>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</si>
  <si>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</si>
  <si>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</si>
  <si>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</si>
  <si>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</si>
  <si>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</si>
  <si>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</si>
  <si>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</si>
  <si>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</si>
  <si>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</si>
  <si>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</si>
  <si>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</si>
  <si>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</si>
  <si>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</si>
  <si>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</si>
  <si>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</si>
  <si>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</si>
  <si>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</si>
  <si>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</si>
  <si>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</si>
  <si>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</si>
  <si>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</si>
  <si>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</si>
  <si>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</si>
  <si>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</si>
  <si>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</si>
  <si>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</si>
  <si>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</si>
  <si>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</si>
  <si>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</si>
  <si>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</si>
  <si>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</si>
  <si>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</si>
  <si>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</si>
  <si>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</si>
  <si>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</si>
  <si>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</si>
  <si>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</si>
  <si>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</si>
  <si>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</si>
  <si>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</si>
  <si>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</si>
  <si>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</si>
  <si>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</si>
  <si>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</si>
  <si>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</si>
  <si>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</si>
  <si>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</si>
  <si>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</si>
  <si>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</si>
  <si>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</si>
  <si>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</si>
  <si>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</si>
  <si>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</si>
  <si>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</si>
  <si>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</si>
  <si>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</si>
  <si>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</si>
  <si>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</si>
  <si>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</si>
  <si>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</si>
  <si>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</si>
  <si>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</si>
  <si>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</si>
  <si>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</si>
  <si>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</si>
  <si>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</si>
  <si>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</si>
  <si>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</si>
  <si>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</si>
  <si>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</si>
  <si>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</si>
  <si>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</si>
  <si>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</si>
  <si>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</si>
  <si>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</si>
  <si>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</si>
  <si>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</si>
  <si>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</si>
  <si>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</si>
  <si>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</si>
  <si>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</si>
  <si>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</si>
  <si>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</si>
  <si>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</si>
  <si>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</si>
  <si>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</si>
  <si>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</si>
  <si>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</si>
  <si>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</si>
  <si>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</si>
  <si>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</si>
  <si>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</si>
  <si>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</si>
  <si>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</si>
  <si>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</si>
  <si>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</si>
  <si>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</si>
  <si>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</si>
  <si>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</si>
  <si>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</si>
  <si>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</si>
  <si>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</si>
  <si>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</si>
  <si>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</si>
  <si>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</si>
  <si>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</si>
  <si>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</si>
  <si>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</si>
  <si>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</si>
  <si>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</si>
  <si>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</si>
  <si>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</si>
  <si>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</si>
  <si>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</si>
  <si>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</si>
  <si>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</si>
  <si>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</si>
  <si>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</si>
  <si>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</si>
  <si>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</si>
  <si>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</si>
  <si>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</si>
  <si>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</si>
  <si>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</si>
  <si>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</si>
  <si>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</si>
  <si>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</si>
  <si>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</si>
  <si>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</si>
  <si>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</si>
  <si>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</si>
  <si>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</si>
  <si>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</si>
  <si>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</si>
  <si>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</si>
  <si>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</si>
  <si>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</si>
  <si>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</si>
  <si>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</si>
  <si>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</si>
  <si>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</si>
  <si>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</si>
  <si>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</si>
  <si>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</si>
  <si>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</si>
  <si>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</si>
  <si>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</si>
  <si>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</si>
  <si>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</si>
  <si>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</si>
  <si>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</si>
  <si>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</si>
  <si>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</si>
  <si>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</si>
  <si>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</si>
  <si>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</si>
  <si>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</si>
  <si>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</si>
  <si>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</si>
  <si>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</si>
  <si>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</si>
  <si>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</si>
  <si>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</si>
  <si>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</si>
  <si>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</si>
  <si>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</si>
  <si>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</si>
  <si>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</si>
  <si>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</si>
  <si>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</si>
  <si>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</si>
  <si>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</si>
  <si>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</si>
  <si>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</si>
  <si>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</si>
  <si>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</si>
  <si>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</si>
  <si>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</si>
  <si>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</si>
  <si>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</si>
  <si>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</si>
  <si>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</si>
  <si>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</si>
  <si>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</si>
  <si>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</si>
  <si>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</si>
  <si>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</si>
  <si>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</si>
  <si>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</si>
  <si>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</si>
  <si>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</si>
  <si>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</si>
  <si>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</si>
  <si>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</si>
  <si>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</si>
  <si>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</si>
  <si>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</si>
  <si>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</si>
  <si>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</si>
  <si>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</si>
  <si>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</si>
  <si>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</si>
  <si>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</si>
  <si>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</si>
  <si>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</si>
  <si>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</si>
  <si>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</si>
  <si>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</si>
  <si>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</si>
  <si>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</si>
  <si>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</si>
  <si>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</si>
  <si>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</si>
  <si>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</si>
  <si>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</si>
  <si>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</si>
  <si>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</si>
  <si>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</si>
  <si>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</si>
  <si>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</si>
  <si>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</si>
  <si>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</si>
  <si>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</si>
  <si>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</si>
  <si>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</si>
  <si>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</si>
  <si>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</si>
  <si>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</si>
  <si>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</si>
  <si>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</si>
  <si>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</si>
  <si>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</si>
  <si>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</si>
  <si>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</si>
  <si>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</si>
  <si>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</si>
  <si>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</si>
  <si>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</si>
  <si>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</si>
  <si>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</si>
  <si>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</si>
  <si>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</si>
  <si>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</si>
  <si>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</si>
  <si>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</si>
  <si>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</si>
  <si>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</si>
  <si>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</si>
  <si>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</si>
  <si>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</si>
  <si>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</si>
  <si>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</si>
  <si>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</si>
  <si>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</si>
  <si>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</si>
  <si>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</si>
  <si>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</si>
  <si>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</si>
  <si>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</si>
  <si>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</si>
  <si>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</si>
  <si>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</si>
  <si>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</si>
  <si>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</si>
  <si>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</si>
  <si>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</si>
  <si>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</si>
  <si>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</si>
  <si>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</si>
  <si>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</si>
  <si>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</si>
  <si>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</si>
  <si>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</si>
  <si>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</si>
  <si>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</si>
  <si>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</si>
  <si>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</si>
  <si>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</si>
  <si>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</si>
  <si>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</si>
  <si>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</si>
  <si>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</si>
  <si>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</si>
  <si>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</si>
  <si>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</si>
  <si>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</si>
  <si>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</si>
  <si>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</si>
  <si>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</si>
  <si>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</si>
  <si>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</si>
  <si>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</si>
  <si>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</si>
  <si>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</si>
  <si>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</si>
  <si>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</si>
  <si>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</si>
  <si>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</si>
  <si>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</si>
  <si>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</si>
  <si>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</si>
  <si>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</si>
  <si>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</si>
  <si>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</si>
  <si>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</si>
  <si>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</si>
  <si>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</si>
  <si>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</si>
  <si>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</si>
  <si>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</si>
  <si>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</si>
  <si>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</si>
  <si>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</si>
  <si>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</si>
  <si>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</si>
  <si>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</si>
  <si>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</si>
  <si>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</si>
  <si>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</si>
  <si>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</si>
  <si>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</si>
  <si>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</si>
  <si>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</si>
  <si>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</si>
  <si>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</si>
  <si>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</si>
  <si>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</si>
  <si>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</si>
  <si>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</si>
  <si>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</si>
  <si>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</si>
  <si>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</si>
  <si>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</si>
  <si>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</si>
  <si>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</si>
  <si>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</si>
  <si>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</si>
  <si>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</si>
  <si>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</si>
  <si>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</si>
  <si>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</si>
  <si>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</si>
  <si>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</si>
  <si>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</si>
  <si>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</si>
  <si>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</si>
  <si>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</si>
  <si>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</si>
  <si>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</si>
  <si>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</si>
  <si>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</si>
  <si>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</si>
  <si>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</si>
  <si>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</si>
  <si>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</si>
  <si>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</si>
  <si>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</si>
  <si>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</si>
  <si>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</si>
  <si>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</si>
  <si>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</si>
  <si>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</si>
  <si>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</si>
  <si>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</si>
  <si>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</si>
  <si>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</si>
  <si>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</si>
  <si>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</si>
  <si>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</si>
  <si>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</si>
  <si>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</si>
  <si>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</si>
  <si>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</si>
  <si>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</si>
  <si>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</si>
  <si>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</si>
  <si>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</si>
  <si>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</si>
  <si>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</si>
  <si>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</si>
  <si>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</si>
  <si>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</si>
  <si>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</si>
  <si>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</si>
  <si>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</si>
  <si>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</si>
  <si>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</si>
  <si>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</si>
  <si>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</si>
  <si>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</si>
  <si>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</si>
  <si>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</si>
  <si>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</si>
  <si>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</si>
  <si>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</si>
  <si>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</si>
  <si>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</si>
  <si>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</si>
  <si>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</si>
  <si>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</si>
  <si>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</si>
  <si>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</si>
  <si>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</si>
  <si>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</si>
  <si>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</si>
  <si>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</si>
  <si>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</si>
  <si>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</si>
  <si>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</si>
  <si>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</si>
  <si>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</si>
  <si>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</si>
  <si>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</si>
  <si>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</si>
  <si>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</si>
  <si>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</si>
  <si>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</si>
  <si>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</si>
  <si>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</si>
  <si>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</si>
  <si>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</si>
  <si>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</si>
  <si>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</si>
  <si>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</si>
  <si>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</si>
  <si>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</si>
  <si>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</si>
  <si>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</si>
  <si>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</si>
  <si>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</si>
  <si>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</si>
  <si>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</si>
  <si>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</si>
  <si>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</si>
  <si>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</si>
  <si>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</si>
  <si>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</si>
  <si>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</si>
  <si>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</si>
  <si>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</si>
  <si>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</si>
  <si>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</si>
  <si>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</si>
  <si>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</si>
  <si>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</si>
  <si>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</si>
  <si>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</si>
  <si>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</si>
  <si>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</si>
  <si>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</si>
  <si>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</si>
  <si>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</si>
  <si>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</si>
  <si>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</si>
  <si>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</si>
  <si>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</si>
  <si>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</si>
  <si>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</si>
  <si>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</si>
  <si>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</si>
  <si>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</si>
  <si>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</si>
  <si>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</si>
  <si>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</si>
  <si>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</si>
  <si>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</si>
  <si>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</si>
  <si>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</si>
  <si>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</si>
  <si>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</si>
  <si>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</si>
  <si>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</si>
  <si>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</si>
  <si>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</si>
  <si>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</si>
  <si>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</si>
  <si>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</si>
  <si>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</si>
  <si>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</si>
  <si>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</si>
  <si>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</si>
  <si>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</si>
  <si>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</si>
  <si>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</si>
  <si>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</si>
  <si>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</si>
  <si>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</si>
  <si>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</si>
  <si>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</si>
  <si>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</si>
  <si>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</si>
  <si>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</si>
  <si>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</si>
  <si>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</si>
  <si>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</si>
  <si>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</si>
  <si>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</si>
  <si>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</si>
  <si>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</si>
  <si>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</si>
  <si>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</si>
  <si>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</si>
  <si>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</si>
  <si>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</si>
  <si>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</si>
  <si>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</si>
  <si>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</si>
  <si>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</si>
  <si>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</si>
  <si>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</si>
  <si>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</si>
  <si>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</si>
  <si>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</si>
  <si>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</si>
  <si>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</si>
  <si>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</si>
  <si>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</si>
  <si>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</si>
  <si>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</si>
  <si>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</si>
  <si>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</si>
  <si>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</si>
  <si>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</si>
  <si>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</si>
  <si>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</si>
  <si>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</si>
  <si>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</si>
  <si>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</si>
  <si>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</si>
  <si>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</si>
  <si>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</si>
  <si>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</si>
  <si>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</si>
  <si>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</si>
  <si>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</si>
  <si>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</si>
  <si>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</si>
  <si>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</si>
  <si>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</si>
  <si>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</si>
  <si>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</si>
  <si>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</si>
  <si>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</si>
  <si>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</si>
  <si>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</si>
  <si>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</si>
  <si>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</si>
  <si>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</si>
  <si>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</si>
  <si>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</si>
  <si>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</si>
  <si>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</si>
  <si>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</si>
  <si>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</si>
  <si>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</si>
  <si>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</si>
  <si>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</si>
  <si>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</si>
  <si>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</si>
  <si>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</si>
  <si>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</si>
  <si>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</si>
  <si>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</si>
  <si>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</si>
  <si>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</si>
  <si>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</si>
  <si>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</si>
  <si>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</si>
  <si>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</si>
  <si>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</si>
  <si>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</si>
  <si>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</si>
  <si>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</si>
  <si>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</si>
  <si>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</si>
  <si>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</si>
  <si>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</si>
  <si>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</si>
  <si>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</si>
  <si>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</si>
  <si>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</si>
  <si>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</si>
  <si>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</si>
  <si>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</si>
  <si>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</si>
  <si>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</si>
  <si>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</si>
  <si>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</si>
  <si>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</si>
  <si>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</si>
  <si>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</si>
  <si>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</si>
  <si>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</si>
  <si>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</si>
  <si>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</si>
  <si>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</si>
  <si>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</si>
  <si>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</si>
  <si>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</si>
  <si>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</si>
  <si>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</si>
  <si>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</si>
  <si>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</si>
  <si>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</si>
  <si>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</si>
  <si>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</si>
  <si>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</si>
  <si>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</si>
  <si>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</si>
  <si>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</si>
  <si>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</si>
  <si>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</si>
  <si>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</si>
  <si>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</si>
  <si>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</si>
  <si>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</si>
  <si>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</si>
  <si>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</si>
  <si>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</si>
  <si>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</si>
  <si>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</si>
  <si>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</si>
  <si>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</si>
  <si>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</si>
  <si>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</si>
  <si>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</si>
  <si>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</si>
  <si>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</si>
  <si>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</si>
  <si>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</si>
  <si>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</si>
  <si>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</si>
  <si>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</si>
  <si>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</si>
  <si>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</si>
  <si>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</si>
  <si>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</si>
  <si>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</si>
  <si>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</si>
  <si>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</si>
  <si>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</si>
  <si>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</si>
  <si>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</si>
  <si>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</si>
  <si>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</si>
  <si>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</si>
  <si>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</si>
  <si>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</si>
  <si>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</si>
  <si>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</si>
  <si>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</si>
  <si>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</si>
  <si>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</si>
  <si>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</si>
  <si>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</si>
  <si>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</si>
  <si>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</si>
  <si>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</si>
  <si>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</si>
  <si>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</si>
  <si>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</si>
  <si>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</si>
  <si>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</si>
  <si>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</si>
  <si>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</si>
  <si>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</si>
  <si>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</si>
  <si>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</si>
  <si>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</si>
  <si>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</si>
  <si>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</si>
  <si>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</si>
  <si>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</si>
  <si>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</si>
  <si>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</si>
  <si>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</si>
  <si>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</si>
  <si>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</si>
  <si>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</si>
  <si>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</si>
  <si>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</si>
  <si>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</si>
  <si>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</si>
  <si>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</si>
  <si>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</si>
  <si>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</si>
  <si>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</si>
  <si>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</si>
  <si>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</si>
  <si>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</si>
  <si>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</si>
  <si>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</si>
  <si>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</si>
  <si>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</si>
  <si>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</si>
  <si>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</si>
  <si>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</si>
  <si>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</si>
  <si>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</si>
  <si>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</si>
  <si>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</si>
  <si>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</si>
  <si>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</si>
  <si>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</si>
  <si>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</si>
  <si>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</si>
  <si>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</si>
  <si>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</si>
  <si>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</si>
  <si>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</si>
  <si>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</si>
  <si>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</si>
  <si>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</si>
  <si>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</si>
  <si>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</si>
  <si>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</si>
  <si>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</si>
  <si>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</si>
  <si>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</si>
  <si>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</si>
  <si>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</si>
  <si>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</si>
  <si>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</si>
  <si>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</si>
  <si>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</si>
  <si>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</si>
  <si>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</si>
  <si>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</si>
  <si>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</si>
  <si>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</si>
  <si>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</si>
  <si>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</si>
  <si>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</si>
  <si>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</si>
  <si>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</si>
  <si>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</si>
  <si>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</si>
  <si>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</si>
  <si>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</si>
  <si>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</si>
  <si>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</si>
  <si>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</si>
  <si>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</si>
  <si>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</si>
  <si>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</si>
  <si>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</si>
  <si>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</si>
  <si>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</si>
  <si>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</si>
  <si>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</si>
  <si>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</si>
  <si>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</si>
  <si>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</si>
  <si>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</si>
  <si>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</si>
  <si>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</si>
  <si>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</si>
  <si>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</si>
  <si>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</si>
  <si>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</si>
  <si>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</si>
  <si>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</si>
  <si>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</si>
  <si>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</si>
  <si>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</si>
  <si>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</si>
  <si>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</si>
  <si>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</si>
  <si>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</si>
  <si>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</si>
  <si>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</si>
  <si>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</si>
  <si>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</si>
  <si>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</si>
  <si>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</si>
  <si>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</si>
  <si>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</si>
  <si>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</si>
  <si>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</si>
  <si>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</si>
  <si>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</si>
  <si>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</si>
  <si>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</si>
  <si>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</si>
  <si>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</si>
  <si>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</si>
  <si>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</si>
  <si>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</si>
  <si>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</si>
  <si>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</si>
  <si>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</si>
  <si>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</si>
  <si>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</si>
  <si>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</si>
  <si>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</si>
  <si>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</si>
  <si>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</si>
  <si>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</si>
  <si>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</si>
  <si>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</si>
  <si>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</si>
  <si>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</si>
  <si>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</si>
  <si>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</si>
  <si>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</si>
  <si>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</si>
  <si>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</si>
  <si>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</si>
  <si>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</si>
  <si>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</si>
  <si>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</si>
  <si>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</si>
  <si>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</si>
  <si>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</si>
  <si>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</si>
  <si>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</si>
  <si>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</si>
  <si>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</si>
  <si>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</si>
  <si>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</si>
  <si>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</si>
  <si>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</si>
  <si>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</si>
  <si>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</si>
  <si>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</si>
  <si>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</si>
  <si>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</si>
  <si>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</si>
  <si>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</si>
  <si>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</si>
  <si>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</si>
  <si>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</si>
  <si>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</si>
  <si>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</si>
  <si>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</si>
  <si>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</si>
  <si>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</si>
  <si>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</si>
  <si>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</si>
  <si>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</si>
  <si>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</si>
  <si>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</si>
  <si>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</si>
  <si>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</si>
  <si>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</si>
  <si>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</si>
  <si>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</si>
  <si>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</si>
  <si>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</si>
  <si>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</si>
  <si>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</si>
  <si>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</si>
  <si>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</si>
  <si>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</si>
  <si>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</si>
  <si>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</si>
  <si>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</si>
  <si>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</si>
  <si>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</si>
  <si>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</si>
  <si>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</si>
  <si>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</si>
  <si>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</si>
  <si>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</si>
  <si>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</si>
  <si>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</si>
  <si>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</si>
  <si>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</si>
  <si>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</si>
  <si>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</si>
  <si>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</si>
  <si>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</si>
  <si>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</si>
  <si>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</si>
  <si>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</si>
  <si>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</si>
  <si>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</si>
  <si>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</si>
  <si>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</si>
  <si>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</si>
  <si>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</si>
  <si>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</si>
  <si>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</si>
  <si>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</si>
  <si>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</si>
  <si>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</si>
  <si>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</si>
  <si>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</si>
  <si>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</si>
  <si>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</si>
  <si>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</si>
  <si>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</si>
  <si>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</si>
  <si>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</si>
  <si>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</si>
  <si>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</si>
  <si>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</si>
  <si>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</si>
  <si>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</si>
  <si>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</si>
  <si>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</si>
  <si>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</si>
  <si>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</si>
  <si>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</si>
  <si>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</si>
  <si>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</si>
  <si>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</si>
  <si>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</si>
  <si>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</si>
  <si>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</si>
  <si>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</si>
  <si>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</si>
  <si>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</si>
  <si>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</si>
  <si>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</si>
  <si>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</si>
  <si>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</si>
  <si>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</si>
  <si>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</si>
  <si>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</si>
  <si>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</si>
  <si>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</si>
  <si>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</si>
  <si>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</si>
  <si>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</si>
  <si>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</si>
  <si>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</si>
  <si>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</si>
  <si>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</si>
  <si>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</si>
  <si>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</si>
  <si>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</si>
  <si>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</si>
  <si>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</si>
  <si>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</si>
  <si>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</si>
  <si>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</si>
  <si>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</si>
  <si>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</si>
  <si>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</si>
  <si>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</si>
  <si>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</si>
  <si>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</si>
  <si>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</si>
  <si>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</si>
  <si>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</si>
  <si>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</si>
  <si>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</si>
  <si>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</si>
  <si>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</si>
  <si>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</si>
  <si>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</si>
  <si>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</si>
  <si>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</si>
  <si>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</si>
  <si>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</si>
  <si>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</si>
  <si>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</si>
  <si>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</si>
  <si>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</si>
  <si>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</si>
  <si>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</si>
  <si>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</si>
  <si>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</si>
  <si>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</si>
  <si>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</si>
  <si>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</si>
  <si>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</si>
  <si>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</si>
  <si>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</si>
  <si>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</si>
  <si>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</si>
  <si>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</si>
  <si>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</si>
  <si>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</si>
  <si>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</si>
  <si>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</si>
  <si>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</si>
  <si>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</si>
  <si>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</si>
  <si>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</si>
  <si>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</si>
  <si>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</si>
  <si>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</si>
  <si>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</si>
  <si>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</si>
  <si>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</si>
  <si>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</si>
  <si>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</si>
  <si>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</si>
  <si>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</si>
  <si>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</si>
  <si>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</si>
  <si>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</si>
  <si>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</si>
  <si>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</si>
  <si>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</si>
  <si>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</si>
  <si>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</si>
  <si>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</si>
  <si>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</si>
  <si>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</si>
  <si>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</si>
  <si>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</si>
  <si>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</si>
  <si>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</si>
  <si>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</si>
  <si>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</si>
  <si>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</si>
  <si>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</si>
  <si>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</si>
  <si>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</si>
  <si>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</si>
  <si>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</si>
  <si>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</si>
  <si>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</si>
  <si>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</si>
  <si>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</si>
  <si>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</si>
  <si>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</si>
  <si>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</si>
  <si>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</si>
  <si>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</si>
  <si>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</si>
  <si>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</si>
  <si>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</si>
  <si>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</si>
  <si>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</si>
  <si>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</si>
  <si>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</si>
  <si>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</si>
  <si>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</si>
  <si>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</si>
  <si>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</si>
  <si>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</si>
  <si>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</si>
  <si>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</si>
  <si>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</si>
  <si>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</si>
  <si>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</si>
  <si>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</si>
  <si>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</si>
  <si>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</si>
  <si>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</si>
  <si>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</si>
  <si>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</si>
  <si>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</si>
  <si>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</si>
  <si>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</si>
  <si>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</si>
  <si>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</si>
  <si>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</si>
  <si>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</si>
  <si>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</si>
  <si>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</si>
  <si>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</si>
  <si>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</si>
  <si>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</si>
  <si>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</si>
  <si>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</si>
  <si>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</si>
  <si>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</si>
  <si>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</si>
  <si>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</si>
  <si>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</si>
  <si>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</si>
  <si>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</si>
  <si>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</si>
  <si>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</si>
  <si>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</si>
  <si>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</si>
  <si>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</si>
  <si>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</si>
  <si>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</si>
  <si>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</si>
  <si>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</si>
  <si>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</si>
  <si>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</si>
  <si>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</si>
  <si>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</si>
  <si>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</si>
  <si>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</si>
  <si>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</si>
  <si>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</si>
  <si>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</si>
  <si>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</si>
  <si>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</si>
  <si>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</si>
  <si>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</si>
  <si>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</si>
  <si>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</si>
  <si>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</si>
  <si>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</si>
  <si>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</si>
  <si>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</si>
  <si>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</si>
  <si>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</si>
  <si>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</si>
  <si>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</si>
  <si>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</si>
  <si>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</si>
  <si>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</si>
  <si>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</si>
  <si>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</si>
  <si>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</si>
  <si>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</si>
  <si>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</si>
  <si>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</si>
  <si>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</si>
  <si>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</si>
  <si>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</si>
  <si>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</si>
  <si>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</si>
  <si>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</si>
  <si>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</si>
  <si>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</si>
  <si>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</si>
  <si>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</si>
  <si>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</si>
  <si>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</si>
  <si>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</si>
  <si>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</si>
  <si>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</si>
  <si>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</si>
  <si>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</si>
  <si>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</si>
  <si>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</si>
  <si>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</si>
  <si>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</si>
  <si>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</si>
  <si>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</si>
  <si>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</si>
  <si>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</si>
  <si>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</si>
  <si>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</si>
  <si>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</si>
  <si>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</si>
  <si>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</si>
  <si>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</si>
  <si>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</si>
  <si>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</si>
  <si>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</si>
  <si>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</si>
  <si>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</si>
  <si>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</si>
  <si>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</si>
  <si>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</si>
  <si>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</si>
  <si>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</si>
  <si>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</si>
  <si>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</si>
  <si>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</si>
  <si>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</si>
  <si>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</si>
  <si>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</si>
  <si>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</si>
  <si>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</si>
  <si>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</si>
  <si>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</si>
  <si>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</si>
  <si>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</si>
  <si>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</si>
  <si>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</si>
  <si>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</si>
  <si>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</si>
  <si>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</si>
  <si>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</si>
  <si>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</si>
  <si>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</si>
  <si>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</si>
  <si>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</si>
  <si>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</si>
  <si>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</si>
  <si>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</si>
  <si>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</si>
  <si>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</si>
  <si>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</si>
  <si>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</si>
  <si>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</si>
  <si>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</si>
  <si>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</si>
  <si>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</si>
  <si>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</si>
  <si>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</si>
  <si>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</si>
  <si>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</si>
  <si>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</si>
  <si>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</si>
  <si>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</si>
  <si>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</si>
  <si>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</si>
  <si>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</si>
  <si>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</si>
  <si>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</si>
  <si>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</si>
  <si>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</si>
  <si>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</si>
  <si>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</si>
  <si>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</si>
  <si>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</si>
  <si>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</si>
  <si>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</si>
  <si>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</si>
  <si>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</si>
  <si>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</si>
  <si>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</si>
  <si>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</si>
  <si>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</si>
  <si>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</si>
  <si>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</si>
  <si>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</si>
  <si>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</si>
  <si>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</si>
  <si>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</si>
  <si>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</si>
  <si>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</si>
  <si>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</si>
  <si>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</si>
  <si>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</si>
  <si>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</si>
  <si>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</si>
  <si>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</si>
  <si>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</si>
  <si>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</si>
  <si>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</si>
  <si>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</si>
  <si>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</si>
  <si>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</si>
  <si>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</si>
  <si>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</si>
  <si>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</si>
  <si>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</si>
  <si>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</si>
  <si>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</si>
  <si>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</si>
  <si>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</si>
  <si>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</si>
  <si>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</si>
  <si>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</si>
  <si>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</si>
  <si>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</si>
  <si>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</si>
  <si>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</si>
  <si>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</si>
  <si>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</si>
  <si>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</si>
  <si>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</si>
  <si>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</si>
  <si>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</si>
  <si>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</si>
  <si>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</si>
  <si>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</si>
  <si>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</si>
  <si>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</si>
  <si>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</si>
  <si>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</si>
  <si>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</si>
  <si>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</si>
  <si>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</si>
  <si>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</si>
  <si>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</si>
  <si>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</si>
  <si>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</si>
  <si>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</si>
  <si>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</si>
  <si>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</si>
  <si>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</si>
  <si>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</si>
  <si>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</si>
  <si>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</si>
  <si>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</si>
  <si>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</si>
  <si>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</si>
  <si>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</si>
  <si>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</si>
  <si>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</si>
  <si>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</si>
  <si>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</si>
  <si>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</si>
  <si>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</si>
  <si>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</si>
  <si>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</si>
  <si>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</si>
  <si>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</si>
  <si>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</si>
  <si>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</si>
  <si>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</si>
  <si>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</si>
  <si>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</si>
  <si>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</si>
  <si>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</si>
  <si>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</si>
  <si>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</si>
  <si>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</si>
  <si>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</si>
  <si>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</si>
  <si>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</si>
  <si>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</si>
  <si>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</si>
  <si>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</si>
  <si>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</si>
  <si>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</si>
  <si>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</si>
  <si>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</si>
  <si>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</si>
  <si>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</si>
  <si>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</si>
  <si>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</si>
  <si>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</si>
  <si>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</si>
  <si>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</si>
  <si>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</si>
  <si>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</si>
  <si>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</si>
  <si>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</si>
  <si>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</si>
  <si>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</si>
  <si>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</si>
  <si>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</si>
  <si>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</si>
  <si>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</si>
  <si>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</si>
  <si>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</si>
  <si>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</si>
  <si>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</si>
  <si>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</si>
  <si>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</si>
  <si>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</si>
  <si>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</si>
  <si>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</si>
  <si>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</si>
  <si>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</si>
  <si>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</si>
  <si>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</si>
  <si>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</si>
  <si>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</si>
  <si>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</si>
  <si>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</si>
  <si>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</si>
  <si>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</si>
  <si>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</si>
  <si>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</si>
  <si>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</si>
  <si>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</si>
  <si>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</si>
  <si>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</si>
  <si>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</si>
  <si>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</si>
  <si>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</si>
  <si>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</si>
  <si>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</si>
  <si>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</si>
  <si>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</si>
  <si>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</si>
  <si>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</si>
  <si>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</si>
  <si>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</si>
  <si>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</si>
  <si>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</si>
  <si>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</si>
  <si>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</si>
  <si>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</si>
  <si>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</si>
  <si>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</si>
  <si>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</si>
  <si>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</si>
  <si>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</si>
  <si>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</si>
  <si>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</si>
  <si>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</si>
  <si>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</si>
  <si>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</si>
  <si>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</si>
  <si>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</si>
  <si>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</si>
  <si>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</si>
  <si>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</si>
  <si>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</si>
  <si>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</si>
  <si>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</si>
  <si>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</si>
  <si>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</si>
  <si>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</si>
  <si>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</si>
  <si>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</si>
  <si>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</si>
  <si>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</si>
  <si>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</si>
  <si>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</si>
  <si>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</si>
  <si>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</si>
  <si>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</si>
  <si>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</si>
  <si>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</si>
  <si>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</si>
  <si>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</si>
  <si>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</si>
  <si>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</si>
  <si>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</si>
  <si>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</si>
  <si>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</si>
  <si>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</si>
  <si>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</si>
  <si>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</si>
  <si>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</si>
  <si>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</si>
  <si>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</si>
  <si>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</si>
  <si>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</si>
  <si>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</si>
  <si>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</si>
  <si>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</si>
  <si>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</si>
  <si>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</si>
  <si>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</si>
  <si>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</si>
  <si>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</si>
  <si>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</si>
  <si>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</si>
  <si>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</si>
  <si>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</si>
  <si>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</si>
  <si>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</si>
  <si>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</si>
  <si>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</si>
  <si>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</si>
  <si>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</si>
  <si>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</si>
  <si>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</si>
  <si>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</si>
  <si>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</si>
  <si>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</si>
  <si>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</si>
  <si>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</si>
  <si>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</si>
  <si>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</si>
  <si>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</si>
  <si>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</si>
  <si>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</si>
  <si>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</si>
  <si>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</si>
  <si>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</si>
  <si>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</si>
  <si>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</si>
  <si>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</si>
  <si>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</si>
  <si>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</si>
  <si>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</si>
  <si>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</si>
  <si>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</si>
  <si>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</si>
  <si>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</si>
  <si>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</si>
  <si>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</si>
  <si>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</si>
  <si>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</si>
  <si>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</si>
  <si>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</si>
  <si>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</si>
  <si>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</si>
  <si>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</si>
  <si>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</si>
  <si>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</si>
  <si>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</si>
  <si>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</si>
  <si>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</si>
  <si>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</si>
  <si>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</si>
  <si>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</si>
  <si>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</si>
  <si>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</si>
  <si>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</si>
  <si>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</si>
  <si>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</si>
  <si>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</si>
  <si>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</si>
  <si>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</si>
  <si>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</si>
  <si>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</si>
  <si>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</si>
  <si>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</si>
  <si>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</si>
  <si>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</si>
  <si>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</si>
  <si>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</si>
  <si>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</si>
  <si>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</si>
  <si>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</si>
  <si>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</si>
  <si>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</si>
  <si>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</si>
  <si>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</si>
  <si>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</si>
  <si>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</si>
  <si>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</si>
  <si>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</si>
  <si>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</si>
  <si>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</si>
  <si>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</si>
  <si>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</si>
  <si>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</si>
  <si>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</si>
  <si>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</si>
  <si>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</si>
  <si>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</si>
  <si>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</si>
  <si>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</si>
  <si>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</si>
  <si>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</si>
  <si>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</si>
  <si>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</si>
  <si>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</si>
  <si>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</si>
  <si>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</si>
  <si>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</si>
  <si>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</si>
  <si>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</si>
  <si>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</si>
  <si>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</si>
  <si>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</si>
  <si>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</si>
  <si>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</si>
  <si>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</si>
  <si>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</si>
  <si>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</si>
  <si>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</si>
  <si>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</si>
  <si>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</si>
  <si>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</si>
  <si>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</si>
  <si>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</si>
  <si>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</si>
  <si>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</si>
  <si>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</si>
  <si>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</si>
  <si>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</si>
  <si>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</si>
  <si>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</si>
  <si>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</si>
  <si>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</si>
  <si>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</si>
  <si>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</si>
  <si>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</si>
  <si>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</si>
  <si>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</si>
  <si>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</si>
  <si>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</si>
  <si>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</si>
  <si>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</si>
  <si>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</si>
  <si>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</si>
  <si>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</si>
  <si>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</si>
  <si>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</si>
  <si>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</si>
  <si>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</si>
  <si>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</si>
  <si>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</si>
  <si>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</si>
  <si>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</si>
  <si>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</si>
  <si>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</si>
  <si>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</si>
  <si>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</si>
  <si>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</si>
  <si>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</si>
  <si>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</si>
  <si>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</si>
  <si>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</si>
  <si>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</si>
  <si>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</si>
  <si>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</si>
  <si>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</si>
  <si>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</si>
  <si>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</si>
  <si>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</si>
  <si>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</si>
  <si>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</si>
  <si>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</si>
  <si>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</si>
  <si>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</si>
  <si>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</si>
  <si>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</si>
  <si>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</si>
  <si>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</si>
  <si>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</si>
  <si>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</si>
  <si>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</si>
  <si>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</si>
  <si>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</si>
  <si>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</si>
  <si>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</si>
  <si>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</si>
  <si>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</si>
  <si>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</si>
  <si>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</si>
  <si>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</si>
  <si>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</si>
  <si>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</si>
  <si>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</si>
  <si>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</si>
  <si>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</si>
  <si>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</si>
  <si>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</si>
  <si>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</si>
  <si>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</si>
  <si>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</si>
  <si>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</si>
  <si>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</si>
  <si>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</si>
  <si>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</si>
  <si>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</si>
  <si>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</si>
  <si>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</si>
  <si>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</si>
  <si>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</si>
  <si>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</si>
  <si>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</si>
  <si>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</si>
  <si>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</si>
  <si>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</si>
  <si>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</si>
  <si>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</si>
  <si>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</si>
  <si>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</si>
  <si>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</si>
  <si>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</si>
  <si>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</si>
  <si>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</si>
  <si>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</si>
  <si>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</si>
  <si>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</si>
  <si>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</si>
  <si>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</si>
  <si>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</si>
  <si>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</si>
  <si>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</si>
  <si>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</si>
  <si>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</si>
  <si>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</si>
  <si>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</si>
  <si>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</si>
  <si>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</si>
  <si>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</si>
  <si>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</si>
  <si>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</si>
  <si>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</si>
  <si>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</si>
  <si>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</si>
  <si>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</si>
  <si>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</si>
  <si>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</si>
  <si>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</si>
  <si>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</si>
  <si>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</si>
  <si>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</si>
  <si>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</si>
  <si>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</si>
  <si>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</si>
  <si>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</si>
  <si>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</si>
  <si>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</si>
  <si>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</si>
  <si>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</si>
  <si>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</si>
  <si>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</si>
  <si>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</si>
  <si>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</si>
  <si>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</si>
  <si>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</si>
  <si>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</si>
  <si>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</si>
  <si>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</si>
  <si>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</si>
  <si>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</si>
  <si>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</si>
  <si>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</si>
  <si>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</si>
  <si>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</si>
  <si>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</si>
  <si>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</si>
  <si>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</si>
  <si>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</si>
  <si>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</si>
  <si>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</si>
  <si>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</si>
  <si>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</si>
  <si>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</si>
  <si>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</si>
  <si>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</si>
  <si>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</si>
  <si>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</si>
  <si>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</si>
  <si>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</si>
  <si>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</si>
  <si>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</si>
  <si>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</si>
  <si>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</si>
  <si>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</si>
  <si>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</si>
  <si>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</si>
  <si>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</si>
  <si>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</si>
  <si>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</si>
  <si>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</si>
  <si>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</si>
  <si>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</si>
  <si>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</si>
  <si>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</si>
  <si>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</si>
  <si>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</si>
  <si>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</si>
  <si>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</si>
  <si>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</si>
  <si>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</si>
  <si>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</si>
  <si>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</si>
  <si>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</si>
  <si>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</si>
  <si>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</si>
  <si>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</si>
  <si>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</si>
  <si>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</si>
  <si>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</si>
  <si>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</si>
  <si>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</si>
  <si>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</si>
  <si>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</si>
  <si>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</si>
  <si>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</si>
  <si>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</si>
  <si>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</si>
  <si>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</si>
  <si>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</si>
  <si>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</si>
  <si>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</si>
  <si>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</si>
  <si>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</si>
  <si>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</si>
  <si>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</si>
  <si>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</si>
  <si>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</si>
  <si>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</si>
  <si>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</si>
  <si>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</si>
  <si>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</si>
  <si>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</si>
  <si>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</si>
  <si>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</si>
  <si>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</si>
  <si>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</si>
  <si>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</si>
  <si>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</si>
  <si>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</si>
  <si>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</si>
  <si>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</si>
  <si>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</si>
  <si>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</si>
  <si>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</si>
  <si>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</si>
  <si>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</si>
  <si>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</si>
  <si>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</si>
  <si>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</si>
  <si>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</si>
  <si>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</si>
  <si>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</si>
  <si>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</si>
  <si>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</si>
  <si>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</si>
  <si>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</si>
  <si>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</si>
  <si>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</si>
  <si>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</si>
  <si>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</si>
  <si>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</si>
  <si>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</si>
  <si>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</si>
  <si>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</si>
  <si>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</si>
  <si>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</si>
  <si>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</si>
  <si>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</si>
  <si>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</si>
  <si>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</si>
  <si>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</si>
  <si>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</si>
  <si>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</si>
  <si>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</si>
  <si>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</si>
  <si>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</si>
  <si>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</si>
  <si>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</si>
  <si>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</si>
  <si>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</si>
  <si>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</si>
  <si>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</si>
  <si>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</si>
  <si>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</si>
  <si>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</si>
  <si>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</si>
  <si>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</si>
  <si>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</si>
  <si>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</si>
  <si>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</si>
  <si>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</si>
  <si>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</si>
  <si>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</si>
  <si>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</si>
  <si>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</si>
  <si>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</si>
  <si>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</si>
  <si>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</si>
  <si>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</si>
  <si>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</si>
  <si>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</si>
  <si>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</si>
  <si>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</si>
  <si>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</si>
  <si>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</si>
  <si>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</si>
  <si>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</si>
  <si>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</si>
  <si>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</si>
  <si>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</si>
  <si>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</si>
  <si>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</si>
  <si>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</si>
  <si>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</si>
  <si>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</si>
  <si>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</si>
  <si>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</si>
  <si>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</si>
  <si>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</si>
  <si>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</si>
  <si>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</si>
  <si>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</si>
  <si>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</si>
  <si>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</si>
  <si>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</si>
  <si>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</si>
  <si>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</si>
  <si>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</si>
  <si>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</si>
  <si>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</si>
  <si>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</si>
  <si>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</si>
  <si>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</si>
  <si>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</si>
  <si>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</si>
  <si>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</si>
  <si>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</si>
  <si>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</si>
  <si>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</si>
  <si>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</si>
  <si>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</si>
  <si>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</si>
  <si>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</si>
  <si>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</si>
  <si>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</si>
  <si>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</si>
  <si>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</si>
  <si>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</si>
  <si>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</si>
  <si>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</si>
  <si>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</si>
  <si>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</si>
  <si>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</si>
  <si>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</si>
  <si>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</si>
  <si>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</si>
  <si>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</si>
  <si>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</si>
  <si>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</si>
  <si>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</si>
  <si>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</si>
  <si>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</si>
  <si>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</si>
  <si>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</si>
  <si>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</si>
  <si>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</si>
  <si>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</si>
  <si>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</si>
  <si>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</si>
  <si>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</si>
  <si>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</si>
  <si>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</si>
  <si>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</si>
  <si>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</si>
  <si>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</si>
  <si>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</si>
  <si>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</si>
  <si>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</si>
  <si>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</si>
  <si>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</si>
  <si>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</si>
  <si>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</si>
  <si>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</si>
  <si>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</si>
  <si>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</si>
  <si>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</si>
  <si>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</si>
  <si>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</si>
  <si>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Will</t>
  </si>
  <si>
    <t>060-001507</t>
  </si>
  <si>
    <t>1605 South Washington Street</t>
  </si>
  <si>
    <t>Lockport</t>
  </si>
  <si>
    <t>Dr. Pamela Kibbons</t>
  </si>
  <si>
    <t>23.  The auditor's opinion was qualified for lack of general fixed asset records.</t>
  </si>
  <si>
    <t>GO SCHOOL BONDS, SERIES 2012a</t>
  </si>
  <si>
    <t>GO ALTERNATE REVENUE BONDS, SERIES 2012B</t>
  </si>
  <si>
    <t>X</t>
  </si>
  <si>
    <t>Lockport Area Benefit Plan (LABP)</t>
  </si>
  <si>
    <t>IL Association of School Board's Workers' Comp</t>
  </si>
  <si>
    <t>ISDLAF</t>
  </si>
  <si>
    <t>Hinshaw &amp; Culbertson</t>
  </si>
  <si>
    <t>Lockport Area Special Education Cooperative (LASEC)</t>
  </si>
  <si>
    <t>Associated Tech Partners (ATP)</t>
  </si>
  <si>
    <t>The District paid $977 of GSA for special education instruction function 10-1200-100-3001.</t>
  </si>
  <si>
    <t>815-838-0715</t>
  </si>
  <si>
    <t>815-838-7146</t>
  </si>
  <si>
    <t>jile@gassensmith.com</t>
  </si>
  <si>
    <t>Taft SD 90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</si>
</sst>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1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 fontId="10" fillId="0" borderId="2" xfId="9" applyNumberFormat="1" applyFont="1" applyFill="1" applyBorder="1" applyAlignment="1" applyProtection="1">
      <alignment horizontal="right" vertical="center"/>
      <protection locked="0"/>
    </xf>
    <xf numFmtId="49" fontId="104" fillId="0" borderId="109" xfId="16" applyNumberFormat="1" applyFont="1" applyBorder="1" applyAlignment="1" applyProtection="1">
      <alignment horizontal="center" vertical="center"/>
      <protection locked="0"/>
    </xf>
    <xf numFmtId="0" fontId="102" fillId="0" borderId="109" xfId="16" applyFont="1" applyBorder="1" applyProtection="1">
      <protection locked="0"/>
    </xf>
    <xf numFmtId="49" fontId="97" fillId="0" borderId="111" xfId="16" applyNumberFormat="1" applyFont="1" applyFill="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1085277</val>
          </value>
        </values>
      </ddeItem>
      <ddeItem name="lead[1100-2]&amp;fund[10].repbal{1}" advise="1">
        <values>
          <value>
            <val>268965</val>
          </value>
        </values>
      </ddeItem>
      <ddeItem name="lead[1100-2]&amp;fund[50].repbal{1}" advise="1">
        <values>
          <value>
            <val>19853</val>
          </value>
        </values>
      </ddeItem>
      <ddeItem name="lead[1100-3]&amp;fund[10].repbal{1}" advise="1">
        <values>
          <value>
            <val>16451</val>
          </value>
        </values>
      </ddeItem>
      <ddeItem name="lead[1100-4]&amp;fund[10].repbal{1}" advise="1">
        <values>
          <value>
            <val>22803</val>
          </value>
        </values>
      </ddeItem>
      <ddeItem name="lead[1100-5]&amp;fund[10].repbal{1}" advise="1">
        <values>
          <value>
            <val>0</val>
          </value>
        </values>
      </ddeItem>
      <ddeItem name="lead[1100-6]&amp;fund[10].repbal{1}" advise="1">
        <values>
          <value>
            <val>910</val>
          </value>
        </values>
      </ddeItem>
      <ddeItem name="lead[1100-7]&amp;fund[10].repbal{1}" advise="1">
        <values>
          <value>
            <val>0</val>
          </value>
        </values>
      </ddeItem>
      <ddeItem name="lead[1100-8]&amp;fund[10].repbal{1}" advise="1">
        <values>
          <value>
            <val>0</val>
          </value>
        </values>
      </ddeItem>
      <ddeItem name="lead[1110]&amp;fund[10].repbal{1}" advise="1">
        <values>
          <value>
            <val>-1345750</val>
          </value>
        </values>
      </ddeItem>
      <ddeItem name="lead[1110]&amp;fund[20].repbal{1}" advise="1">
        <values>
          <value>
            <val>-235334</val>
          </value>
        </values>
      </ddeItem>
      <ddeItem name="lead[1110]&amp;fund[30].repbal{1}" advise="1">
        <values>
          <value>
            <val>-355902</val>
          </value>
        </values>
      </ddeItem>
      <ddeItem name="lead[1110]&amp;fund[40].repbal{1}" advise="1">
        <values>
          <value>
            <val>-45259</val>
          </value>
        </values>
      </ddeItem>
      <ddeItem name="lead[1110]&amp;fund[50].repbal{1}" advise="1">
        <values>
          <value>
            <val>-26830</val>
          </value>
        </values>
      </ddeItem>
      <ddeItem name="lead[1110]&amp;fund[60].repbal{1}" advise="1">
        <values>
          <value>
            <val>0</val>
          </value>
        </values>
      </ddeItem>
      <ddeItem name="lead[1110]&amp;fund[70].repbal{1}" advise="1">
        <values>
          <value>
            <val>-9995</val>
          </value>
        </values>
      </ddeItem>
      <ddeItem name="lead[1110]&amp;fund[90].repbal{1}" advise="1">
        <values>
          <value>
            <val>-12670</val>
          </value>
        </values>
      </ddeItem>
      <ddeItem name="lead[1115-3]&amp;fund[10].repbal{1}" advise="1">
        <values>
          <value t="str">
            <val xml:space="preserve"> </val>
          </value>
        </values>
      </ddeItem>
      <ddeItem name="lead[1120]&amp;fund[80].repbal{1}" advise="1">
        <values>
          <value>
            <val>-19905</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-24757</val>
          </value>
        </values>
      </ddeItem>
      <ddeItem name="lead[1140]&amp;fund[10].repbal{1}" advise="1">
        <values>
          <value>
            <val>-24757</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-34242</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51375</val>
          </value>
        </values>
      </ddeItem>
      <ddeItem name="lead[1200-2]&amp;fund[10].repbal{1}" advise="1">
        <values>
          <value>
            <val>35</val>
          </value>
        </values>
      </ddeItem>
      <ddeItem name="lead[1200-2]&amp;fund[50].repbal{1}" advise="1">
        <values>
          <value>
            <val>7353</val>
          </value>
        </values>
      </ddeItem>
      <ddeItem name="lead[1200-3]&amp;fund[10].repbal{1}" advise="1">
        <values>
          <value>
            <val>0</val>
          </value>
        </values>
      </ddeItem>
      <ddeItem name="lead[1200-4]&amp;fund[10].repbal{1}" advise="1">
        <values>
          <value>
            <val>0</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-11547</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-1500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8855</val>
          </value>
        </values>
      </ddeItem>
      <ddeItem name="lead[1250-2]&amp;fund[50].repbal{1}" advise="1">
        <values>
          <value>
            <val>0</val>
          </value>
        </values>
      </ddeItem>
      <ddeItem name="lead[1250-3]&amp;fund[10].repbal{1}" advise="1">
        <values>
          <value>
            <val>0</val>
          </value>
        </values>
      </ddeItem>
      <ddeItem name="lead[1250-4]&amp;fund[10].repbal{1}" advise="1">
        <values>
          <value>
            <val>61311</val>
          </value>
        </values>
      </ddeItem>
      <ddeItem name="lead[1250-5]&amp;fund[10].repbal{1}" advise="1">
        <values>
          <value>
            <val>20339</val>
          </value>
        </values>
      </ddeItem>
      <ddeItem name="lead[1250-6]&amp;fund[10].repbal{1}" advise="1">
        <values>
          <value>
            <val>0</val>
          </value>
        </values>
      </ddeItem>
      <ddeItem name="lead[1250-7]&amp;fund[10].repbal{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values>
          <value>
            <val>0</val>
          </value>
        </values>
      </ddeItem>
      <ddeItem name="lead[1300-2]&amp;fund[10].repbal{1}">
        <values>
          <value>
            <val>0</val>
          </value>
        </values>
      </ddeItem>
      <ddeItem name="lead[1300-2]&amp;fund[50].repbal{1}" advise="1">
        <values>
          <value>
            <val>0</val>
          </value>
        </values>
      </ddeItem>
      <ddeItem name="lead[1300-3]&amp;fund[10].repbal{1}">
        <values>
          <value>
            <val>0</val>
          </value>
        </values>
      </ddeItem>
      <ddeItem name="lead[1300-4]&amp;fund[10].repbal{1}">
        <values>
          <value>
            <val>0</val>
          </value>
        </values>
      </ddeItem>
      <ddeItem name="lead[1300-5]&amp;fund[10].repbal{1}">
        <values>
          <value>
            <val>0</val>
          </value>
        </values>
      </ddeItem>
      <ddeItem name="lead[1300-6]&amp;fund[10].repbal{1}">
        <values>
          <value>
            <val>0</val>
          </value>
        </values>
      </ddeItem>
      <ddeItem name="lead[1300-7]&amp;fund[10].repbal{1}" advise="1">
        <values>
          <value>
            <val>0</val>
          </value>
        </values>
      </ddeItem>
      <ddeItem name="lead[1300-8]&amp;fund[10].repbal{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-4705</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37535</val>
          </value>
        </values>
      </ddeItem>
      <ddeItem name="lead[1500-2]&amp;fund[10].repbal{1}" advise="1">
        <values>
          <value>
            <val>497</val>
          </value>
        </values>
      </ddeItem>
      <ddeItem name="lead[1500-2]&amp;fund[50].repbal{1}" advise="1">
        <values>
          <value>
            <val>638</val>
          </value>
        </values>
      </ddeItem>
      <ddeItem name="lead[1500-3]&amp;fund[10].repbal{1}" advise="1">
        <values>
          <value>
            <val>3325</val>
          </value>
        </values>
      </ddeItem>
      <ddeItem name="lead[1500-4]&amp;fund[10].repbal{1}" advise="1">
        <values>
          <value>
            <val>734</val>
          </value>
        </values>
      </ddeItem>
      <ddeItem name="lead[1500-5]&amp;fund[10].repbal{1}" advise="1">
        <values>
          <value>
            <val>0</val>
          </value>
        </values>
      </ddeItem>
      <ddeItem name="lead[1500-6]&amp;fund[10].repbal{1}" advise="1">
        <values>
          <value>
            <val>1653</val>
          </value>
        </values>
      </ddeItem>
      <ddeItem name="lead[1500-7]&amp;fund[10].repbal{1}" advise="1">
        <values>
          <value>
            <val>0</val>
          </value>
        </values>
      </ddeItem>
      <ddeItem name="lead[1500-8]&amp;fund[10].repbal{1}">
        <values>
          <value>
            <val>0</val>
          </value>
        </values>
      </ddeItem>
      <ddeItem name="lead[1510]&amp;fund[10].repbal{1}" advise="1">
        <values>
          <value>
            <val>-386</val>
          </value>
        </values>
      </ddeItem>
      <ddeItem name="lead[1510]&amp;fund[20].repbal{1}" advise="1">
        <values>
          <value>
            <val>0</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-4708</val>
          </value>
        </values>
      </ddeItem>
      <ddeItem name="lead[1510]&amp;fund[70].repbal{1}" advise="1">
        <values>
          <value>
            <val>0</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-15335</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-10908</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-105</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-23855</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-10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0</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-10650</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-859</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-740</val>
          </value>
        </values>
      </ddeItem>
      <ddeItem name="lead[1960]&amp;fund[20].repbal{1}" advise="1">
        <values>
          <value>
            <val>-101</val>
          </value>
        </values>
      </ddeItem>
      <ddeItem name="lead[1960]&amp;fund[30].repbal{1}" advise="1">
        <values>
          <value>
            <val>-185</val>
          </value>
        </values>
      </ddeItem>
      <ddeItem name="lead[1960]&amp;fund[40].repbal{1}" advise="1">
        <values>
          <value>
            <val>-34</val>
          </value>
        </values>
      </ddeItem>
      <ddeItem name="lead[1960]&amp;fund[50].repbal{1}" advise="1">
        <values>
          <value>
            <val>-18</val>
          </value>
        </values>
      </ddeItem>
      <ddeItem name="lead[1960]&amp;fund[60].repbal{1}" advise="1">
        <values>
          <value>
            <val>0</val>
          </value>
        </values>
      </ddeItem>
      <ddeItem name="lead[1960]&amp;fund[70].repbal{1}" advise="1">
        <values>
          <value>
            <val>-5</val>
          </value>
        </values>
      </ddeItem>
      <ddeItem name="lead[1960]&amp;fund[80].repbal{1}" advise="1">
        <values>
          <value>
            <val>-13</val>
          </value>
        </values>
      </ddeItem>
      <ddeItem name="lead[1960]&amp;fund[90].repbal{1}" advise="1">
        <values>
          <value>
            <val>-13</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-8271</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-1944</val>
          </value>
        </values>
      </ddeItem>
      <ddeItem name="lead[1999]&amp;fund[20].repbal{1}" advise="1">
        <values>
          <value>
            <val>-9499</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13955</val>
          </value>
        </values>
      </ddeItem>
      <ddeItem name="lead[2130-2]&amp;fund[10].repbal{1}" advise="1">
        <values>
          <value>
            <val>0</val>
          </value>
        </values>
      </ddeItem>
      <ddeItem name="lead[2130-2]&amp;fund[50].repbal{1}" advise="1">
        <values>
          <value>
            <val>1067</val>
          </value>
        </values>
      </ddeItem>
      <ddeItem name="lead[2130-3]&amp;fund[10].repbal{1}" advise="1">
        <values>
          <value>
            <val>28365</val>
          </value>
        </values>
      </ddeItem>
      <ddeItem name="lead[2130-4]&amp;fund[10].repbal{1}" advise="1">
        <values>
          <value>
            <val>361</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61457</val>
          </value>
        </values>
      </ddeItem>
      <ddeItem name="lead[2150-2]&amp;fund[10].repbal{1}" advise="1">
        <values>
          <value>
            <val>8701</val>
          </value>
        </values>
      </ddeItem>
      <ddeItem name="lead[2150-2]&amp;fund[50].repbal{1}">
        <values>
          <value>
            <val>891</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0</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0</val>
          </value>
        </values>
      </ddeItem>
      <ddeItem name="lead[2210-2]&amp;fund[10].repbal{1}" advise="1">
        <values>
          <value>
            <val>494</val>
          </value>
        </values>
      </ddeItem>
      <ddeItem name="lead[2210-2]&amp;fund[50].repbal{1}" advise="1">
        <values>
          <value>
            <val>0</val>
          </value>
        </values>
      </ddeItem>
      <ddeItem name="lead[2210-3]&amp;fund[10].repbal{1}" advise="1">
        <values>
          <value>
            <val>27265</val>
          </value>
        </values>
      </ddeItem>
      <ddeItem name="lead[2210-4]&amp;fund[10].repbal{1}" advise="1">
        <values>
          <value>
            <val>1616</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0</val>
          </value>
        </values>
      </ddeItem>
      <ddeItem name="lead[2220-2]&amp;fund[10].repbal{1}" advise="1">
        <values>
          <value>
            <val>0</val>
          </value>
        </values>
      </ddeItem>
      <ddeItem name="lead[2220-2]&amp;fund[50].repbal{1}" advise="1">
        <values>
          <value>
            <val>0</val>
          </value>
        </values>
      </ddeItem>
      <ddeItem name="lead[2220-3]&amp;fund[10].repbal{1}" advise="1">
        <values>
          <value>
            <val>18270</val>
          </value>
        </values>
      </ddeItem>
      <ddeItem name="lead[2220-4]&amp;fund[10].repbal{1}" advise="1">
        <values>
          <value>
            <val>17602</val>
          </value>
        </values>
      </ddeItem>
      <ddeItem name="lead[2220-5]&amp;fund[10].repbal{1}" advise="1">
        <values>
          <value>
            <val>49455</val>
          </value>
        </values>
      </ddeItem>
      <ddeItem name="lead[2220-6]&amp;fund[10].repbal{1}" advise="1">
        <values>
          <value>
            <val>0</val>
          </value>
        </values>
      </ddeItem>
      <ddeItem name="lead[2220-7]&amp;fund[10].repbal{1}" advise="1">
        <values>
          <value>
            <val>13402</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1200</val>
          </value>
        </values>
      </ddeItem>
      <ddeItem name="lead[2310-2]&amp;fund[10].repbal{1}" advise="1">
        <values>
          <value>
            <val>0</val>
          </value>
        </values>
      </ddeItem>
      <ddeItem name="lead[2310-2]&amp;fund[50].repbal{1}" advise="1">
        <values>
          <value>
            <val>92</val>
          </value>
        </values>
      </ddeItem>
      <ddeItem name="lead[2310-3]&amp;fund[10].repbal{1}" advise="1">
        <values>
          <value>
            <val>23548</val>
          </value>
        </values>
      </ddeItem>
      <ddeItem name="lead[2310-4]&amp;fund[10].repbal{1}" advise="1">
        <values>
          <value>
            <val>768</val>
          </value>
        </values>
      </ddeItem>
      <ddeItem name="lead[2310-5]&amp;fund[10].repbal{1}" advise="1">
        <values>
          <value>
            <val>0</val>
          </value>
        </values>
      </ddeItem>
      <ddeItem name="lead[2310-6]&amp;fund[10].repbal{1}" advise="1">
        <values>
          <value>
            <val>13310</val>
          </value>
        </values>
      </ddeItem>
      <ddeItem name="lead[2310-7]&amp;fund[10].repbal{1}" advise="1">
        <values>
          <value>
            <val>0</val>
          </value>
        </values>
      </ddeItem>
      <ddeItem name="lead[2310-8]&amp;fund[10].repbal{1}">
        <values>
          <value>
            <val>0</val>
          </value>
        </values>
      </ddeItem>
      <ddeItem name="lead[2320-1]&amp;fund[10].repbal{1}" advise="1">
        <values>
          <value>
            <val>127489</val>
          </value>
        </values>
      </ddeItem>
      <ddeItem name="lead[2320-2]&amp;fund[10].repbal{1}" advise="1">
        <values>
          <value>
            <val>40422</val>
          </value>
        </values>
      </ddeItem>
      <ddeItem name="lead[2320-2]&amp;fund[50].repbal{1}" advise="1">
        <values>
          <value>
            <val>1844</val>
          </value>
        </values>
      </ddeItem>
      <ddeItem name="lead[2320-3]&amp;fund[10].repbal{1}" advise="1">
        <values>
          <value>
            <val>409</val>
          </value>
        </values>
      </ddeItem>
      <ddeItem name="lead[2320-4]&amp;fund[10].repbal{1}" advise="1">
        <values>
          <value>
            <val>0</val>
          </value>
        </values>
      </ddeItem>
      <ddeItem name="lead[2320-5]&amp;fund[10].repbal{1}" advise="1">
        <values>
          <value>
            <val>0</val>
          </value>
        </values>
      </ddeItem>
      <ddeItem name="lead[2320-6]&amp;fund[10].repbal{1}" advise="1">
        <values>
          <value>
            <val>1436</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13569</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391</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891</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t="str">
            <val xml:space="preserve"> </val>
          </value>
        </values>
      </ddeItem>
      <ddeItem name="lead[2371-2]&amp;fund[80].repbal{1}" advise="1">
        <values>
          <value t="str">
            <val xml:space="preserve"> </val>
          </value>
        </values>
      </ddeItem>
      <ddeItem name="lead[2371-3]&amp;fund[80].repbal{1}" advise="1">
        <values>
          <value t="str">
            <val xml:space="preserve"> </val>
          </value>
        </values>
      </ddeItem>
      <ddeItem name="lead[2371-4]&amp;fund[80].repbal{1}" advise="1">
        <values>
          <value t="str">
            <val xml:space="preserve"> </val>
          </value>
        </values>
      </ddeItem>
      <ddeItem name="lead[2371-5]&amp;fund[80].repbal{1}" advise="1">
        <values>
          <value t="str">
            <val xml:space="preserve"> </val>
          </value>
        </values>
      </ddeItem>
      <ddeItem name="lead[2371-6]&amp;fund[80].repbal{1}" advise="1">
        <values>
          <value t="str">
            <val xml:space="preserve"> </val>
          </value>
        </values>
      </ddeItem>
      <ddeItem name="lead[2371-7]&amp;fund[80].repbal{1}" advise="1">
        <values>
          <value t="str">
            <val xml:space="preserve"> </val>
          </value>
        </values>
      </ddeItem>
      <ddeItem name="lead[2371-8]&amp;fund[80].repbal{1}" advise="1">
        <values>
          <value t="str">
            <val xml:space="preserve"> </val>
          </value>
        </values>
      </ddeItem>
      <ddeItem name="lead[2372-1]&amp;fund[80].repbal{1}" advise="1">
        <values>
          <value t="str">
            <val xml:space="preserve"> </val>
          </value>
        </values>
      </ddeItem>
      <ddeItem name="lead[2372-2]&amp;fund[80].repbal{1}" advise="1">
        <values>
          <value t="str">
            <val xml:space="preserve"> </val>
          </value>
        </values>
      </ddeItem>
      <ddeItem name="lead[2372-3]&amp;fund[80].repbal{1}" advise="1">
        <values>
          <value t="str">
            <val xml:space="preserve"> </val>
          </value>
        </values>
      </ddeItem>
      <ddeItem name="lead[2372-4]&amp;fund[80].repbal{1}" advise="1">
        <values>
          <value t="str">
            <val xml:space="preserve"> </val>
          </value>
        </values>
      </ddeItem>
      <ddeItem name="lead[2372-5]&amp;fund[80].repbal{1}" advise="1">
        <values>
          <value t="str">
            <val xml:space="preserve"> </val>
          </value>
        </values>
      </ddeItem>
      <ddeItem name="lead[2372-6]&amp;fund[80].repbal{1}" advise="1">
        <values>
          <value t="str">
            <val xml:space="preserve"> </val>
          </value>
        </values>
      </ddeItem>
      <ddeItem name="lead[2372-7]&amp;fund[80].repbal{1}" advise="1">
        <values>
          <value t="str">
            <val xml:space="preserve"> </val>
          </value>
        </values>
      </ddeItem>
      <ddeItem name="lead[2372-8]&amp;fund[80].repbal{1}" advise="1">
        <values>
          <value t="str">
            <val xml:space="preserve"> </val>
          </value>
        </values>
      </ddeItem>
      <ddeItem name="lead[2410-1]&amp;fund[10].repbal{1}" advise="1">
        <values>
          <value>
            <val>131708</val>
          </value>
        </values>
      </ddeItem>
      <ddeItem name="lead[2410-2]&amp;fund[10].repbal{1}" advise="1">
        <values>
          <value>
            <val>26489</val>
          </value>
        </values>
      </ddeItem>
      <ddeItem name="lead[2410-2]&amp;fund[50].repbal{1}" advise="1">
        <values>
          <value>
            <val>9195</val>
          </value>
        </values>
      </ddeItem>
      <ddeItem name="lead[2410-3]&amp;fund[10].repbal{1}" advise="1">
        <values>
          <value>
            <val>0</val>
          </value>
        </values>
      </ddeItem>
      <ddeItem name="lead[2410-4]&amp;fund[10].repbal{1}" advise="1">
        <values>
          <value>
            <val>1341</val>
          </value>
        </values>
      </ddeItem>
      <ddeItem name="lead[2410-5]&amp;fund[10].repbal{1}" advise="1">
        <values>
          <value>
            <val>0</val>
          </value>
        </values>
      </ddeItem>
      <ddeItem name="lead[2410-6]&amp;fund[10].repbal{1}" advise="1">
        <values>
          <value>
            <val>330</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0</val>
          </value>
        </values>
      </ddeItem>
      <ddeItem name="lead[2520-2]&amp;fund[10].repbal{1}" advise="1">
        <values>
          <value>
            <val>0</val>
          </value>
        </values>
      </ddeItem>
      <ddeItem name="lead[2520-2]&amp;fund[50].repbal{1}" advise="1">
        <values>
          <value>
            <val>3893</val>
          </value>
        </values>
      </ddeItem>
      <ddeItem name="lead[2520-3]&amp;fund[10].repbal{1}" advise="1">
        <values>
          <value>
            <val>32250</val>
          </value>
        </values>
      </ddeItem>
      <ddeItem name="lead[2520-4]&amp;fund[10].repbal{1}" advise="1">
        <values>
          <value>
            <val>1517</val>
          </value>
        </values>
      </ddeItem>
      <ddeItem name="lead[2520-5]&amp;fund[10].repbal{1}" advise="1">
        <values>
          <value>
            <val>0</val>
          </value>
        </values>
      </ddeItem>
      <ddeItem name="lead[2520-6]&amp;fund[10].repbal{1}" advise="1">
        <values>
          <value>
            <val>4522</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values>
          <value>
            <val>337101</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4010695</val>
          </value>
        </values>
      </ddeItem>
      <ddeItem name="lead[2530-5]&amp;fund[90].repbal{1}" advise="1">
        <values>
          <value>
            <val>0</val>
          </value>
        </values>
      </ddeItem>
      <ddeItem name="lead[2530-6]&amp;fund[20].repbal{1}" advise="1">
        <values>
          <value>
            <val>0</val>
          </value>
        </values>
      </ddeItem>
      <ddeItem name="lead[2530-6]&amp;fund[60].repbal{1}">
        <values>
          <value>
            <val>396</val>
          </value>
        </values>
      </ddeItem>
      <ddeItem name="lead[2530-6]&amp;fund[90].repbal{1}" advise="1">
        <values>
          <value>
            <val>0</val>
          </value>
        </values>
      </ddeItem>
      <ddeItem name="lead[2530-7]&amp;fund[20].repbal{1}" advise="1">
        <values>
          <value>
            <val>0</val>
          </value>
        </values>
      </ddeItem>
      <ddeItem name="lead[2530-7]&amp;fund[60].repbal{1}" advise="1">
        <values>
          <value>
            <val>27450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59816</val>
          </value>
        </values>
      </ddeItem>
      <ddeItem name="lead[2540-1]&amp;fund[90].repbal{1}" advise="1">
        <values>
          <value>
            <val>0</val>
          </value>
        </values>
      </ddeItem>
      <ddeItem name="lead[2540-2]&amp;fund[10].repbal{1}" advise="1">
        <values>
          <value>
            <val>0</val>
          </value>
        </values>
      </ddeItem>
      <ddeItem name="lead[2540-2]&amp;fund[20].repbal{1}" advise="1">
        <values>
          <value>
            <val>10464</val>
          </value>
        </values>
      </ddeItem>
      <ddeItem name="lead[2540-2]&amp;fund[50].repbal{1}" advise="1">
        <values>
          <value>
            <val>4575</val>
          </value>
        </values>
      </ddeItem>
      <ddeItem name="lead[2540-2]&amp;fund[90].repbal{1}" advise="1">
        <values>
          <value>
            <val>0</val>
          </value>
        </values>
      </ddeItem>
      <ddeItem name="lead[2540-3]&amp;fund[10].repbal{1}" advise="1">
        <values>
          <value>
            <val>0</val>
          </value>
        </values>
      </ddeItem>
      <ddeItem name="lead[2540-3]&amp;fund[20].repbal{1}" advise="1">
        <values>
          <value>
            <val>58172</val>
          </value>
        </values>
      </ddeItem>
      <ddeItem name="lead[2540-3]&amp;fund[90].repbal{1}" advise="1">
        <values>
          <value>
            <val>168000</val>
          </value>
        </values>
      </ddeItem>
      <ddeItem name="lead[2540-4]&amp;fund[20].repbal{1}" advise="1">
        <values>
          <value>
            <val>58879</val>
          </value>
        </values>
      </ddeItem>
      <ddeItem name="lead[2540-4]&amp;fund[90].repbal{1}" advise="1">
        <values>
          <value>
            <val>0</val>
          </value>
        </values>
      </ddeItem>
      <ddeItem name="lead[2540-5]&amp;fund[10].repbal{1}" advise="1">
        <values>
          <value>
            <val>0</val>
          </value>
        </values>
      </ddeItem>
      <ddeItem name="lead[2540-5]&amp;fund[20].repbal{1}" advise="1">
        <values>
          <value>
            <val>26187</val>
          </value>
        </values>
      </ddeItem>
      <ddeItem name="lead[2540-5]&amp;fund[90].repbal{1}" advise="1">
        <values>
          <value>
            <val>0</val>
          </value>
        </values>
      </ddeItem>
      <ddeItem name="lead[2540-6]&amp;fund[10].repbal{1}" advise="1">
        <values>
          <value>
            <val>0</val>
          </value>
        </values>
      </ddeItem>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advise="1">
        <values>
          <value>
            <val>1505</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3001</val>
          </value>
        </values>
      </ddeItem>
      <ddeItem name="lead[2550-2]&amp;fund[10].repbal{1}" advise="1">
        <values>
          <value>
            <val>0</val>
          </value>
        </values>
      </ddeItem>
      <ddeItem name="lead[2550-2]&amp;fund[20].repbal{1}" advise="1">
        <values>
          <value>
            <val>0</val>
          </value>
        </values>
      </ddeItem>
      <ddeItem name="lead[2550-2]&amp;fund[40].repbal{1}" advise="1">
        <values>
          <value>
            <val>392</val>
          </value>
        </values>
      </ddeItem>
      <ddeItem name="lead[2550-2]&amp;fund[50].repbal{1}" advise="1">
        <values>
          <value>
            <val>43</val>
          </value>
        </values>
      </ddeItem>
      <ddeItem name="lead[2550-3]&amp;fund[10].repbal{1}" advise="1">
        <values>
          <value>
            <val>0</val>
          </value>
        </values>
      </ddeItem>
      <ddeItem name="lead[2550-3]&amp;fund[20].repbal{1}" advise="1">
        <values>
          <value>
            <val>0</val>
          </value>
        </values>
      </ddeItem>
      <ddeItem name="lead[2550-3]&amp;fund[40].repbal{1}" advise="1">
        <values>
          <value>
            <val>16304</val>
          </value>
        </values>
      </ddeItem>
      <ddeItem name="lead[2550-4]&amp;fund[10].repbal{1}" advise="1">
        <values>
          <value>
            <val>0</val>
          </value>
        </values>
      </ddeItem>
      <ddeItem name="lead[2550-4]&amp;fund[20].repbal{1}" advise="1">
        <values>
          <value>
            <val>0</val>
          </value>
        </values>
      </ddeItem>
      <ddeItem name="lead[2550-4]&amp;fund[40].repbal{1}" advise="1">
        <values>
          <value>
            <val>0</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8498</val>
          </value>
        </values>
      </ddeItem>
      <ddeItem name="lead[2560-2]&amp;fund[10].repbal{1}" advise="1">
        <values>
          <value>
            <val>0</val>
          </value>
        </values>
      </ddeItem>
      <ddeItem name="lead[2560-2]&amp;fund[50].repbal{1}" advise="1">
        <values>
          <value>
            <val>1153</val>
          </value>
        </values>
      </ddeItem>
      <ddeItem name="lead[2560-3]&amp;fund[10].repbal{1}" advise="1">
        <values>
          <value>
            <val>55819</val>
          </value>
        </values>
      </ddeItem>
      <ddeItem name="lead[2560-4]&amp;fund[10].repbal{1}" advise="1">
        <values>
          <value>
            <val>86</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-620606</val>
          </value>
        </values>
      </ddeItem>
      <ddeItem name="lead[3001]&amp;fund[20].repbal{1}" advise="1">
        <values>
          <value>
            <val>-29528</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-50400</val>
          </value>
        </values>
      </ddeItem>
      <ddeItem name="lead[3100]&amp;fund[40].repbal{1}" advise="1">
        <values>
          <value>
            <val>0</val>
          </value>
        </values>
      </ddeItem>
      <ddeItem name="lead[3105]&amp;fund[10].repbal{1}" advise="1">
        <values>
          <value>
            <val>-43817</val>
          </value>
        </values>
      </ddeItem>
      <ddeItem name="lead[3105]&amp;fund[40].repbal{1}" advise="1">
        <values>
          <value>
            <val>0</val>
          </value>
        </values>
      </ddeItem>
      <ddeItem name="lead[3110]&amp;fund[10].repbal{1}" advise="1">
        <values>
          <value>
            <val>-41162</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-2777</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-259</val>
          </value>
        </values>
      </ddeItem>
      <ddeItem name="lead[3200]&amp;fund[20].repbal{1}" advise="1">
        <values>
          <value>
            <val>0</val>
          </value>
        </values>
      </ddeItem>
      <ddeItem name="lead[3200]&amp;fund[50].repbal{1}" advise="1">
        <values>
          <value>
            <val>0</val>
          </value>
        </values>
      </ddeItem>
      <ddeItem name="lead[3220]&amp;fund[10].repbal{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-349</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-19</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-85797</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t="str">
            <val xml:space="preserve"> </val>
          </value>
        </values>
      </ddeItem>
      <ddeItem name="lead[4100-6]&amp;fund[60].repbal{1}" advise="1">
        <values>
          <value t="str">
            <val xml:space="preserve"> </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351197</val>
          </value>
        </values>
      </ddeItem>
      <ddeItem name="lead[4120-3]&amp;fund[20].repbal{1}" advise="1">
        <values>
          <value>
            <val>0</val>
          </value>
        </values>
      </ddeItem>
      <ddeItem name="lead[4120-3]&amp;fund[40].repbal{1}">
        <values>
          <value>
            <val>150674</val>
          </value>
        </values>
      </ddeItem>
      <ddeItem name="lead[4120-3]&amp;fund[60].repbal{1}" advise="1">
        <values>
          <value>
            <val>0</val>
          </value>
        </values>
      </ddeItem>
      <ddeItem name="lead[4120-6]&amp;fund[10].repbal{1}" advise="1">
        <values>
          <value>
            <val>223298</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-50500</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-161405</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0</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-49862</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-2348</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-6543</val>
          </value>
        </values>
      </ddeItem>
      <ddeItem name="lead[4991]&amp;fund[20].repbal{1}" advise="1">
        <values>
          <value>
            <val>0</val>
          </value>
        </values>
      </ddeItem>
      <ddeItem name="lead[4991]&amp;fund[40].repbal{1}" advise="1">
        <values>
          <value>
            <val>-5522</val>
          </value>
        </values>
      </ddeItem>
      <ddeItem name="lead[4991]&amp;fund[50].repbal{1}" advise="1">
        <values>
          <value>
            <val>0</val>
          </value>
        </values>
      </ddeItem>
      <ddeItem name="lead[4992]&amp;fund[10].repbal{1}" advise="1">
        <values>
          <value>
            <val>-9450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values>
          <value>
            <val>0</val>
          </value>
        </values>
      </ddeItem>
      <ddeItem name="lead[5200-6]&amp;fund[20].repbal{1}" advise="1">
        <values>
          <value>
            <val>0</val>
          </value>
        </values>
      </ddeItem>
      <ddeItem name="lead[5200-6]&amp;fund[30].repbal{1}" advise="1">
        <values>
          <value>
            <val>164375</val>
          </value>
        </values>
      </ddeItem>
      <ddeItem name="lead[5200-6]&amp;fund[40].repbal{1}" advise="1">
        <values>
          <value>
            <val>0</val>
          </value>
        </values>
      </ddeItem>
      <ddeItem name="lead[5200-6]&amp;fund[90].repbal{1}" advise="1">
        <values>
          <value>
            <val>0</val>
          </value>
        </values>
      </ddeItem>
      <ddeItem name="lead[5300-6]&amp;fund[30].repbal{1}" advise="1">
        <values>
          <value>
            <val>190000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950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2" t="s">
        <v>474</v>
      </c>
      <c r="J1" s="2093"/>
      <c r="K1" s="2093"/>
      <c r="L1" s="2093"/>
      <c r="M1" s="2093"/>
      <c r="N1" s="2093"/>
      <c r="O1" s="2093"/>
      <c r="P1" s="2093"/>
      <c r="Q1" s="2093"/>
      <c r="R1" s="2093"/>
      <c r="S1" s="2093"/>
    </row>
    <row r="2" spans="1:28" ht="12" customHeight="1" x14ac:dyDescent="0.2">
      <c r="A2" s="202" t="s">
        <v>1973</v>
      </c>
      <c r="D2" s="203"/>
      <c r="I2" s="2094" t="s">
        <v>1155</v>
      </c>
      <c r="J2" s="2093"/>
      <c r="K2" s="2093"/>
      <c r="L2" s="2093"/>
      <c r="M2" s="2093"/>
      <c r="N2" s="2093"/>
      <c r="O2" s="2093"/>
      <c r="P2" s="2093"/>
      <c r="Q2" s="2093"/>
      <c r="R2" s="2093"/>
      <c r="S2" s="2093"/>
    </row>
    <row r="3" spans="1:28" ht="12" customHeight="1" x14ac:dyDescent="0.2">
      <c r="A3" s="1879" t="s">
        <v>1961</v>
      </c>
      <c r="B3" s="1880"/>
      <c r="C3" s="1880"/>
      <c r="D3" s="1881"/>
      <c r="I3" s="2094" t="s">
        <v>55</v>
      </c>
      <c r="J3" s="2093"/>
      <c r="K3" s="2093"/>
      <c r="L3" s="2093"/>
      <c r="M3" s="2093"/>
      <c r="N3" s="2093"/>
      <c r="O3" s="2093"/>
      <c r="P3" s="2093"/>
      <c r="Q3" s="2093"/>
      <c r="R3" s="2093"/>
      <c r="S3" s="2093"/>
    </row>
    <row r="4" spans="1:28" ht="12" customHeight="1" x14ac:dyDescent="0.2">
      <c r="A4" s="192"/>
      <c r="I4" s="2094" t="s">
        <v>617</v>
      </c>
      <c r="J4" s="2093"/>
      <c r="K4" s="2093"/>
      <c r="L4" s="2093"/>
      <c r="M4" s="2093"/>
      <c r="N4" s="2093"/>
      <c r="O4" s="2093"/>
      <c r="P4" s="2093"/>
      <c r="Q4" s="2093"/>
      <c r="R4" s="2093"/>
      <c r="S4" s="2093"/>
    </row>
    <row r="5" spans="1:28" ht="14.1" customHeight="1" x14ac:dyDescent="0.2">
      <c r="B5" s="445" t="s">
        <v>2087</v>
      </c>
      <c r="C5" s="179" t="s">
        <v>1083</v>
      </c>
      <c r="D5" s="364"/>
      <c r="E5" s="364"/>
      <c r="H5" s="193"/>
      <c r="I5" s="2102" t="s">
        <v>788</v>
      </c>
      <c r="J5" s="2101"/>
      <c r="K5" s="2101"/>
      <c r="L5" s="2101"/>
      <c r="M5" s="2101"/>
      <c r="N5" s="2101"/>
      <c r="O5" s="2101"/>
      <c r="P5" s="2101"/>
      <c r="Q5" s="2101"/>
      <c r="R5" s="2101"/>
      <c r="S5" s="2101"/>
    </row>
    <row r="6" spans="1:28" ht="14.1" customHeight="1" x14ac:dyDescent="0.2">
      <c r="B6" s="445"/>
      <c r="C6" s="179" t="s">
        <v>1084</v>
      </c>
      <c r="D6" s="364"/>
      <c r="E6" s="364"/>
      <c r="I6" s="2100" t="s">
        <v>1051</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7" t="s">
        <v>782</v>
      </c>
      <c r="J9" s="2098"/>
      <c r="K9" s="2098"/>
      <c r="L9" s="2098"/>
      <c r="M9" s="2098"/>
      <c r="N9" s="2098"/>
      <c r="O9" s="2098"/>
      <c r="P9" s="2098"/>
      <c r="Q9" s="2098"/>
      <c r="R9" s="2098"/>
      <c r="S9" s="2099"/>
      <c r="T9" s="2113" t="s">
        <v>630</v>
      </c>
      <c r="U9" s="2114"/>
      <c r="V9" s="2114"/>
      <c r="W9" s="2114"/>
      <c r="X9" s="2114"/>
      <c r="Y9" s="2114"/>
      <c r="Z9" s="2114"/>
      <c r="AA9" s="2115"/>
    </row>
    <row r="10" spans="1:28" ht="13.5" customHeight="1" x14ac:dyDescent="0.2">
      <c r="A10" s="2120" t="s">
        <v>783</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1131</v>
      </c>
      <c r="B11" s="2124"/>
      <c r="C11" s="2124"/>
      <c r="D11" s="2124"/>
      <c r="E11" s="2124"/>
      <c r="F11" s="2124"/>
      <c r="G11" s="2124"/>
      <c r="H11" s="2125"/>
      <c r="I11" s="181"/>
      <c r="J11" s="345"/>
      <c r="K11" s="181"/>
      <c r="O11" s="1764" t="s">
        <v>2087</v>
      </c>
      <c r="P11" s="380" t="s">
        <v>225</v>
      </c>
      <c r="Q11" s="184"/>
      <c r="R11" s="182"/>
      <c r="S11" s="181"/>
      <c r="T11" s="2117"/>
      <c r="U11" s="2118"/>
      <c r="V11" s="2118"/>
      <c r="W11" s="2118"/>
      <c r="X11" s="2118"/>
      <c r="Y11" s="2118"/>
      <c r="Z11" s="2118"/>
      <c r="AA11" s="2119"/>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26">
        <v>56099090002</v>
      </c>
      <c r="B13" s="2127"/>
      <c r="C13" s="2127"/>
      <c r="D13" s="2127"/>
      <c r="E13" s="2127"/>
      <c r="F13" s="2127"/>
      <c r="G13" s="2127"/>
      <c r="H13" s="2128"/>
      <c r="I13" s="185"/>
      <c r="J13" s="184"/>
      <c r="K13" s="182"/>
      <c r="L13" s="184"/>
      <c r="M13" s="184"/>
      <c r="N13" s="184"/>
      <c r="O13" s="184"/>
      <c r="P13" s="184"/>
      <c r="Q13" s="184"/>
      <c r="R13" s="184"/>
      <c r="S13" s="184"/>
      <c r="T13" s="2131" t="s">
        <v>2089</v>
      </c>
      <c r="U13" s="2132"/>
      <c r="V13" s="2132"/>
      <c r="W13" s="2132"/>
      <c r="X13" s="2132"/>
      <c r="Y13" s="2133"/>
      <c r="Z13" s="2133"/>
      <c r="AA13" s="2134"/>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0" t="s">
        <v>2095</v>
      </c>
      <c r="B15" s="2129"/>
      <c r="C15" s="2129"/>
      <c r="D15" s="2129"/>
      <c r="E15" s="2129"/>
      <c r="F15" s="2129"/>
      <c r="G15" s="2129"/>
      <c r="H15" s="2130"/>
      <c r="T15" s="2061" t="s">
        <v>2090</v>
      </c>
      <c r="U15" s="2082"/>
      <c r="V15" s="2082"/>
      <c r="W15" s="2082"/>
      <c r="X15" s="2082"/>
      <c r="Y15" s="2135"/>
      <c r="Z15" s="2135"/>
      <c r="AA15" s="213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6" t="s">
        <v>2114</v>
      </c>
      <c r="B17" s="2087"/>
      <c r="C17" s="2087"/>
      <c r="D17" s="2087"/>
      <c r="E17" s="2087"/>
      <c r="F17" s="2087"/>
      <c r="G17" s="2087"/>
      <c r="H17" s="2112"/>
      <c r="T17" s="2140" t="s">
        <v>2091</v>
      </c>
      <c r="U17" s="2141"/>
      <c r="V17" s="2141"/>
      <c r="W17" s="2141"/>
      <c r="X17" s="2141"/>
      <c r="Y17" s="2141"/>
      <c r="Z17" s="2141"/>
      <c r="AA17" s="2142"/>
    </row>
    <row r="18" spans="1:27" ht="13.5" customHeight="1" x14ac:dyDescent="0.2">
      <c r="A18" s="365" t="s">
        <v>627</v>
      </c>
      <c r="B18" s="347"/>
      <c r="C18" s="343"/>
      <c r="D18" s="347"/>
      <c r="E18" s="347"/>
      <c r="F18" s="347"/>
      <c r="G18" s="347"/>
      <c r="H18" s="277"/>
      <c r="I18" s="2111" t="s">
        <v>784</v>
      </c>
      <c r="J18" s="2070"/>
      <c r="K18" s="2070"/>
      <c r="L18" s="2070"/>
      <c r="M18" s="2070"/>
      <c r="N18" s="2070"/>
      <c r="O18" s="2070"/>
      <c r="P18" s="2070"/>
      <c r="Q18" s="2070"/>
      <c r="R18" s="2070"/>
      <c r="S18" s="2071"/>
      <c r="T18" s="365" t="s">
        <v>827</v>
      </c>
      <c r="U18" s="272"/>
      <c r="V18" s="343"/>
      <c r="W18" s="271"/>
      <c r="X18" s="365" t="s">
        <v>306</v>
      </c>
      <c r="Y18" s="352"/>
      <c r="Z18" s="1977" t="s">
        <v>785</v>
      </c>
      <c r="AA18" s="201"/>
    </row>
    <row r="19" spans="1:27" ht="13.5" customHeight="1" x14ac:dyDescent="0.2">
      <c r="A19" s="2080" t="s">
        <v>2097</v>
      </c>
      <c r="B19" s="2078"/>
      <c r="C19" s="2078"/>
      <c r="D19" s="2078"/>
      <c r="E19" s="2078"/>
      <c r="F19" s="2078"/>
      <c r="G19" s="2078"/>
      <c r="H19" s="2060"/>
      <c r="I19" s="184"/>
      <c r="J19" s="379"/>
      <c r="K19" s="195"/>
      <c r="L19" s="193"/>
      <c r="M19" s="659" t="s">
        <v>360</v>
      </c>
      <c r="P19" s="181"/>
      <c r="Q19" s="181"/>
      <c r="R19" s="181"/>
      <c r="S19" s="185"/>
      <c r="T19" s="2080" t="s">
        <v>2088</v>
      </c>
      <c r="U19" s="2059"/>
      <c r="V19" s="2059"/>
      <c r="W19" s="2060"/>
      <c r="X19" s="2077" t="s">
        <v>2046</v>
      </c>
      <c r="Y19" s="2139"/>
      <c r="Z19" s="2137">
        <v>60435</v>
      </c>
      <c r="AA19" s="213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8" t="s">
        <v>2098</v>
      </c>
      <c r="B21" s="2059"/>
      <c r="C21" s="2059"/>
      <c r="D21" s="2059"/>
      <c r="E21" s="2059"/>
      <c r="F21" s="2059"/>
      <c r="G21" s="2059"/>
      <c r="H21" s="2060"/>
      <c r="I21" s="2106" t="s">
        <v>786</v>
      </c>
      <c r="J21" s="2101"/>
      <c r="K21" s="2101"/>
      <c r="L21" s="2101"/>
      <c r="M21" s="2101"/>
      <c r="N21" s="2101"/>
      <c r="O21" s="2101"/>
      <c r="P21" s="2101"/>
      <c r="Q21" s="2101"/>
      <c r="R21" s="2101"/>
      <c r="S21" s="2107"/>
      <c r="T21" s="2086" t="s">
        <v>2092</v>
      </c>
      <c r="U21" s="2146"/>
      <c r="V21" s="2146"/>
      <c r="W21" s="2146"/>
      <c r="X21" s="2151" t="s">
        <v>2093</v>
      </c>
      <c r="Y21" s="2149"/>
      <c r="Z21" s="2149"/>
      <c r="AA21" s="2150"/>
    </row>
    <row r="22" spans="1:27" ht="13.5" customHeight="1" x14ac:dyDescent="0.2">
      <c r="A22" s="367" t="s">
        <v>628</v>
      </c>
      <c r="B22" s="280"/>
      <c r="C22" s="280"/>
      <c r="D22" s="280"/>
      <c r="E22" s="280"/>
      <c r="F22" s="280"/>
      <c r="G22" s="280"/>
      <c r="H22" s="281"/>
      <c r="I22" s="2108" t="s">
        <v>1806</v>
      </c>
      <c r="J22" s="2109"/>
      <c r="K22" s="2109"/>
      <c r="L22" s="2109"/>
      <c r="M22" s="2109"/>
      <c r="N22" s="2109"/>
      <c r="O22" s="2109"/>
      <c r="P22" s="2109"/>
      <c r="Q22" s="2109"/>
      <c r="R22" s="2109"/>
      <c r="S22" s="2110"/>
      <c r="T22" s="365" t="s">
        <v>2042</v>
      </c>
      <c r="U22" s="272"/>
      <c r="V22" s="343"/>
      <c r="W22" s="272"/>
      <c r="X22" s="1978" t="s">
        <v>1633</v>
      </c>
      <c r="Z22" s="200"/>
      <c r="AA22" s="201"/>
    </row>
    <row r="23" spans="1:27" ht="13.5" customHeight="1" x14ac:dyDescent="0.2">
      <c r="A23" s="2103"/>
      <c r="B23" s="2104"/>
      <c r="C23" s="2104"/>
      <c r="D23" s="2104"/>
      <c r="E23" s="2104"/>
      <c r="F23" s="2104"/>
      <c r="G23" s="2104"/>
      <c r="H23" s="2105"/>
      <c r="T23" s="2086" t="s">
        <v>2096</v>
      </c>
      <c r="U23" s="2146"/>
      <c r="V23" s="2146"/>
      <c r="W23" s="2146"/>
      <c r="X23" s="2148">
        <v>42736</v>
      </c>
      <c r="Y23" s="2149"/>
      <c r="Z23" s="2149"/>
      <c r="AA23" s="2150"/>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8">
        <v>60441</v>
      </c>
      <c r="B25" s="2059"/>
      <c r="C25" s="2059"/>
      <c r="D25" s="2059"/>
      <c r="E25" s="2059"/>
      <c r="F25" s="2059"/>
      <c r="G25" s="2059"/>
      <c r="H25" s="2060"/>
      <c r="I25" s="660"/>
      <c r="J25" s="204"/>
      <c r="K25" s="204"/>
      <c r="L25" s="204"/>
      <c r="M25" s="204"/>
      <c r="N25" s="204"/>
      <c r="O25" s="204"/>
      <c r="P25" s="204"/>
      <c r="Q25" s="204"/>
      <c r="R25" s="204"/>
      <c r="S25" s="205"/>
      <c r="T25" s="2143" t="s">
        <v>2113</v>
      </c>
      <c r="U25" s="2144"/>
      <c r="V25" s="2144"/>
      <c r="W25" s="2144"/>
      <c r="X25" s="2144"/>
      <c r="Y25" s="2144"/>
      <c r="Z25" s="2144"/>
      <c r="AA25" s="214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9" t="s">
        <v>2012</v>
      </c>
      <c r="J27" s="2070"/>
      <c r="K27" s="2070"/>
      <c r="L27" s="2070"/>
      <c r="M27" s="2070"/>
      <c r="N27" s="2070"/>
      <c r="O27" s="2070"/>
      <c r="P27" s="2070"/>
      <c r="Q27" s="2070"/>
      <c r="R27" s="2070"/>
      <c r="S27" s="207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8"/>
      <c r="Q35" s="2059"/>
      <c r="R35" s="2059"/>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6" t="s">
        <v>2099</v>
      </c>
      <c r="B38" s="2087"/>
      <c r="C38" s="2087"/>
      <c r="D38" s="2087"/>
      <c r="E38" s="2087"/>
      <c r="F38" s="2059"/>
      <c r="G38" s="2059"/>
      <c r="H38" s="2060"/>
      <c r="I38" s="2081"/>
      <c r="J38" s="2082"/>
      <c r="K38" s="2082"/>
      <c r="L38" s="2082"/>
      <c r="M38" s="2082"/>
      <c r="N38" s="2082"/>
      <c r="O38" s="2082"/>
      <c r="P38" s="2062"/>
      <c r="Q38" s="2062"/>
      <c r="R38" s="2062"/>
      <c r="S38" s="2063"/>
      <c r="T38" s="2061"/>
      <c r="U38" s="2082"/>
      <c r="V38" s="2082"/>
      <c r="W38" s="2082"/>
      <c r="X38" s="2062"/>
      <c r="Y38" s="2062"/>
      <c r="Z38" s="2062"/>
      <c r="AA38" s="2063"/>
    </row>
    <row r="39" spans="1:27" ht="12" customHeight="1" x14ac:dyDescent="0.2">
      <c r="A39" s="2064" t="s">
        <v>628</v>
      </c>
      <c r="B39" s="2065"/>
      <c r="C39" s="343"/>
      <c r="D39" s="340"/>
      <c r="E39" s="340"/>
      <c r="F39" s="350"/>
      <c r="G39" s="340"/>
      <c r="H39" s="277"/>
      <c r="I39" s="2064" t="s">
        <v>628</v>
      </c>
      <c r="J39" s="2065"/>
      <c r="K39" s="2065"/>
      <c r="L39" s="2065"/>
      <c r="M39" s="2065"/>
      <c r="N39" s="337"/>
      <c r="O39" s="343"/>
      <c r="P39" s="343"/>
      <c r="Q39" s="349"/>
      <c r="R39" s="343"/>
      <c r="S39" s="277"/>
      <c r="T39" s="343" t="s">
        <v>628</v>
      </c>
      <c r="U39" s="272"/>
      <c r="V39" s="343"/>
      <c r="W39" s="271"/>
      <c r="X39" s="349"/>
      <c r="Y39" s="200"/>
      <c r="Z39" s="200"/>
      <c r="AA39" s="201"/>
    </row>
    <row r="40" spans="1:27" ht="13.5" customHeight="1" x14ac:dyDescent="0.2">
      <c r="A40" s="2072"/>
      <c r="B40" s="2073"/>
      <c r="C40" s="2074"/>
      <c r="D40" s="2074"/>
      <c r="E40" s="2074"/>
      <c r="F40" s="2075"/>
      <c r="G40" s="2075"/>
      <c r="H40" s="2076"/>
      <c r="I40" s="2089"/>
      <c r="J40" s="2090"/>
      <c r="K40" s="2090"/>
      <c r="L40" s="2090"/>
      <c r="M40" s="2090"/>
      <c r="N40" s="2090"/>
      <c r="O40" s="2090"/>
      <c r="P40" s="2090"/>
      <c r="Q40" s="2090"/>
      <c r="R40" s="2090"/>
      <c r="S40" s="2091"/>
      <c r="T40" s="2089"/>
      <c r="U40" s="2147"/>
      <c r="V40" s="2090"/>
      <c r="W40" s="2090"/>
      <c r="X40" s="2090"/>
      <c r="Y40" s="2090"/>
      <c r="Z40" s="2090"/>
      <c r="AA40" s="209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0" t="s">
        <v>2111</v>
      </c>
      <c r="B42" s="2059"/>
      <c r="C42" s="2060"/>
      <c r="D42" s="2077" t="s">
        <v>2112</v>
      </c>
      <c r="E42" s="2059"/>
      <c r="F42" s="2059"/>
      <c r="G42" s="2059"/>
      <c r="H42" s="2060"/>
      <c r="I42" s="2061"/>
      <c r="J42" s="2062"/>
      <c r="K42" s="2062"/>
      <c r="L42" s="2062"/>
      <c r="M42" s="2062"/>
      <c r="N42" s="2062"/>
      <c r="O42" s="2063"/>
      <c r="P42" s="2088"/>
      <c r="Q42" s="2062"/>
      <c r="R42" s="2062"/>
      <c r="S42" s="2063"/>
      <c r="T42" s="2061"/>
      <c r="U42" s="2062"/>
      <c r="V42" s="2062"/>
      <c r="W42" s="2063"/>
      <c r="X42" s="2088"/>
      <c r="Y42" s="2062"/>
      <c r="Z42" s="2062"/>
      <c r="AA42" s="206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4" t="s">
        <v>2053</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8"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9" t="s">
        <v>2087</v>
      </c>
      <c r="C51" s="627">
        <v>22</v>
      </c>
      <c r="D51" s="390" t="s">
        <v>1868</v>
      </c>
      <c r="E51" s="27"/>
      <c r="F51" s="1612"/>
      <c r="G51" s="1787" t="s">
        <v>1867</v>
      </c>
      <c r="H51" s="2036">
        <v>33420</v>
      </c>
      <c r="I51" s="9" t="s">
        <v>1917</v>
      </c>
    </row>
    <row r="52" spans="1:9" s="33" customFormat="1" x14ac:dyDescent="0.2">
      <c r="A52" s="30"/>
      <c r="B52" s="2049" t="s">
        <v>2087</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1" t="s">
        <v>2100</v>
      </c>
      <c r="C55" s="2172"/>
      <c r="D55" s="2172"/>
      <c r="E55" s="2172"/>
      <c r="F55" s="2172"/>
      <c r="G55" s="2172"/>
      <c r="H55" s="2173"/>
      <c r="I55" s="3"/>
    </row>
    <row r="56" spans="1:9" s="33" customFormat="1" x14ac:dyDescent="0.2">
      <c r="A56" s="1796"/>
      <c r="B56" s="2174"/>
      <c r="C56" s="2175"/>
      <c r="D56" s="2175"/>
      <c r="E56" s="2175"/>
      <c r="F56" s="2175"/>
      <c r="G56" s="2175"/>
      <c r="H56" s="2176"/>
      <c r="I56" s="3"/>
    </row>
    <row r="57" spans="1:9" s="33" customFormat="1" x14ac:dyDescent="0.2">
      <c r="A57" s="1796"/>
      <c r="B57" s="2174"/>
      <c r="C57" s="2175"/>
      <c r="D57" s="2175"/>
      <c r="E57" s="2175"/>
      <c r="F57" s="2175"/>
      <c r="G57" s="2175"/>
      <c r="H57" s="2176"/>
      <c r="I57" s="3"/>
    </row>
    <row r="58" spans="1:9" s="33" customFormat="1" x14ac:dyDescent="0.2">
      <c r="A58" s="1796"/>
      <c r="B58" s="2174"/>
      <c r="C58" s="2175"/>
      <c r="D58" s="2175"/>
      <c r="E58" s="2175"/>
      <c r="F58" s="2175"/>
      <c r="G58" s="2175"/>
      <c r="H58" s="2176"/>
      <c r="I58" s="3"/>
    </row>
    <row r="59" spans="1:9" s="33" customFormat="1" x14ac:dyDescent="0.2">
      <c r="A59" s="1796"/>
      <c r="B59" s="2174"/>
      <c r="C59" s="2175"/>
      <c r="D59" s="2175"/>
      <c r="E59" s="2175"/>
      <c r="F59" s="2175"/>
      <c r="G59" s="2175"/>
      <c r="H59" s="2176"/>
      <c r="I59" s="3"/>
    </row>
    <row r="60" spans="1:9" s="33" customFormat="1" x14ac:dyDescent="0.2">
      <c r="A60" s="1796"/>
      <c r="B60" s="2174"/>
      <c r="C60" s="2175"/>
      <c r="D60" s="2175"/>
      <c r="E60" s="2175"/>
      <c r="F60" s="2175"/>
      <c r="G60" s="2175"/>
      <c r="H60" s="2176"/>
      <c r="I60" s="3"/>
    </row>
    <row r="61" spans="1:9" s="33" customFormat="1" x14ac:dyDescent="0.2">
      <c r="A61" s="1796"/>
      <c r="B61" s="2174"/>
      <c r="C61" s="2175"/>
      <c r="D61" s="2175"/>
      <c r="E61" s="2175"/>
      <c r="F61" s="2175"/>
      <c r="G61" s="2175"/>
      <c r="H61" s="2176"/>
      <c r="I61" s="3"/>
    </row>
    <row r="62" spans="1:9" s="33" customFormat="1" x14ac:dyDescent="0.2">
      <c r="A62" s="1796"/>
      <c r="B62" s="2174"/>
      <c r="C62" s="2175"/>
      <c r="D62" s="2175"/>
      <c r="E62" s="2175"/>
      <c r="F62" s="2175"/>
      <c r="G62" s="2175"/>
      <c r="H62" s="2176"/>
      <c r="I62" s="3"/>
    </row>
    <row r="63" spans="1:9" s="33" customFormat="1" x14ac:dyDescent="0.2">
      <c r="A63" s="1796"/>
      <c r="B63" s="2174"/>
      <c r="C63" s="2175"/>
      <c r="D63" s="2175"/>
      <c r="E63" s="2175"/>
      <c r="F63" s="2175"/>
      <c r="G63" s="2175"/>
      <c r="H63" s="2176"/>
      <c r="I63" s="3"/>
    </row>
    <row r="64" spans="1:9" s="33" customFormat="1" x14ac:dyDescent="0.2">
      <c r="A64" s="1796"/>
      <c r="B64" s="2174"/>
      <c r="C64" s="2175"/>
      <c r="D64" s="2175"/>
      <c r="E64" s="2175"/>
      <c r="F64" s="2175"/>
      <c r="G64" s="2175"/>
      <c r="H64" s="2176"/>
      <c r="I64" s="3"/>
    </row>
    <row r="65" spans="1:9" s="33" customFormat="1" ht="9" customHeight="1" x14ac:dyDescent="0.2">
      <c r="A65" s="1797"/>
      <c r="B65" s="2177"/>
      <c r="C65" s="2178"/>
      <c r="D65" s="2178"/>
      <c r="E65" s="2178"/>
      <c r="F65" s="2178"/>
      <c r="G65" s="2178"/>
      <c r="H65" s="217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4" t="s">
        <v>1639</v>
      </c>
      <c r="B68" s="2167"/>
      <c r="C68" s="2167"/>
      <c r="D68" s="2167"/>
      <c r="E68" s="2168"/>
      <c r="F68" s="2168"/>
      <c r="G68" s="2168"/>
      <c r="H68" s="2168"/>
      <c r="I68" s="2168"/>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3" t="s">
        <v>1635</v>
      </c>
      <c r="B81" s="2183"/>
      <c r="C81" s="2183"/>
      <c r="D81" s="2184"/>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0"/>
      <c r="C100" s="2181"/>
      <c r="D100" s="2181"/>
      <c r="E100" s="2181"/>
      <c r="F100" s="2181"/>
      <c r="G100" s="2181"/>
      <c r="H100" s="2182"/>
      <c r="I100" s="1538"/>
    </row>
    <row r="101" spans="1:9" s="33" customFormat="1" ht="11.25" customHeight="1" x14ac:dyDescent="0.2">
      <c r="A101" s="1581"/>
      <c r="B101" s="2159"/>
      <c r="C101" s="2160"/>
      <c r="D101" s="2160"/>
      <c r="E101" s="2160"/>
      <c r="F101" s="2160"/>
      <c r="G101" s="2160"/>
      <c r="H101" s="2161"/>
      <c r="I101" s="1538"/>
    </row>
    <row r="102" spans="1:9" s="33" customFormat="1" ht="11.25" customHeight="1" x14ac:dyDescent="0.2">
      <c r="A102" s="1581"/>
      <c r="B102" s="2159"/>
      <c r="C102" s="2160"/>
      <c r="D102" s="2160"/>
      <c r="E102" s="2160"/>
      <c r="F102" s="2160"/>
      <c r="G102" s="2160"/>
      <c r="H102" s="2161"/>
      <c r="I102" s="1538"/>
    </row>
    <row r="103" spans="1:9" s="33" customFormat="1" x14ac:dyDescent="0.2">
      <c r="A103" s="1581"/>
      <c r="B103" s="2159"/>
      <c r="C103" s="2160"/>
      <c r="D103" s="2160"/>
      <c r="E103" s="2160"/>
      <c r="F103" s="2160"/>
      <c r="G103" s="2160"/>
      <c r="H103" s="2161"/>
      <c r="I103" s="1538"/>
    </row>
    <row r="104" spans="1:9" s="33" customFormat="1" ht="11.25" customHeight="1" x14ac:dyDescent="0.2">
      <c r="A104" s="1581"/>
      <c r="B104" s="2159"/>
      <c r="C104" s="2160"/>
      <c r="D104" s="2160"/>
      <c r="E104" s="2160"/>
      <c r="F104" s="2160"/>
      <c r="G104" s="2160"/>
      <c r="H104" s="2161"/>
      <c r="I104" s="1538"/>
    </row>
    <row r="105" spans="1:9" s="33" customFormat="1" ht="11.25" customHeight="1" x14ac:dyDescent="0.2">
      <c r="A105" s="1581"/>
      <c r="B105" s="2159"/>
      <c r="C105" s="2160"/>
      <c r="D105" s="2160"/>
      <c r="E105" s="2160"/>
      <c r="F105" s="2160"/>
      <c r="G105" s="2160"/>
      <c r="H105" s="2161"/>
      <c r="I105" s="1538"/>
    </row>
    <row r="106" spans="1:9" s="33" customFormat="1" ht="11.25" customHeight="1" x14ac:dyDescent="0.2">
      <c r="A106" s="1581"/>
      <c r="B106" s="2159"/>
      <c r="C106" s="2160"/>
      <c r="D106" s="2160"/>
      <c r="E106" s="2160"/>
      <c r="F106" s="2160"/>
      <c r="G106" s="2160"/>
      <c r="H106" s="2161"/>
      <c r="I106" s="1538"/>
    </row>
    <row r="107" spans="1:9" s="33" customFormat="1" ht="11.25" customHeight="1" x14ac:dyDescent="0.2">
      <c r="A107" s="1581"/>
      <c r="B107" s="2159"/>
      <c r="C107" s="2160"/>
      <c r="D107" s="2160"/>
      <c r="E107" s="2160"/>
      <c r="F107" s="2160"/>
      <c r="G107" s="2160"/>
      <c r="H107" s="2161"/>
      <c r="I107" s="1576"/>
    </row>
    <row r="108" spans="1:9" s="33" customFormat="1" ht="11.25" customHeight="1" x14ac:dyDescent="0.2">
      <c r="A108" s="1581"/>
      <c r="B108" s="2159"/>
      <c r="C108" s="2160"/>
      <c r="D108" s="2160"/>
      <c r="E108" s="2160"/>
      <c r="F108" s="2160"/>
      <c r="G108" s="2160"/>
      <c r="H108" s="2161"/>
      <c r="I108" s="1538"/>
    </row>
    <row r="109" spans="1:9" s="33" customFormat="1" ht="11.25" customHeight="1" x14ac:dyDescent="0.2">
      <c r="A109" s="1581"/>
      <c r="B109" s="2159"/>
      <c r="C109" s="2160"/>
      <c r="D109" s="2160"/>
      <c r="E109" s="2160"/>
      <c r="F109" s="2160"/>
      <c r="G109" s="2160"/>
      <c r="H109" s="2161"/>
      <c r="I109" s="1538"/>
    </row>
    <row r="110" spans="1:9" s="33" customFormat="1" ht="11.25" customHeight="1" x14ac:dyDescent="0.2">
      <c r="A110" s="1581"/>
      <c r="B110" s="2152"/>
      <c r="C110" s="2153"/>
      <c r="D110" s="2153"/>
      <c r="E110" s="2153"/>
      <c r="F110" s="2153"/>
      <c r="G110" s="2153"/>
      <c r="H110" s="215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5" t="s">
        <v>2094</v>
      </c>
      <c r="D112" s="2155"/>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6" t="s">
        <v>1648</v>
      </c>
      <c r="D115" s="2157"/>
      <c r="E115" s="2158"/>
      <c r="F115" s="2158"/>
      <c r="G115" s="2158"/>
      <c r="H115" s="215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452</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56227409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2.3462E-2</v>
      </c>
      <c r="E10" s="100" t="s">
        <v>1186</v>
      </c>
      <c r="F10" s="472">
        <v>4.9350000000000002E-3</v>
      </c>
      <c r="G10" s="100" t="s">
        <v>1186</v>
      </c>
      <c r="H10" s="472">
        <v>4.46E-4</v>
      </c>
      <c r="I10" s="100" t="s">
        <v>1187</v>
      </c>
      <c r="J10" s="473">
        <f>ROUND(D10+F10+H10,5)</f>
        <v>2.8840000000000001E-2</v>
      </c>
      <c r="K10" s="93"/>
      <c r="L10" s="472">
        <v>1.73E-4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2945150</v>
      </c>
      <c r="E16" s="100"/>
      <c r="F16" s="82">
        <f>SUM('Acct Summary 7-8'!C17,'Acct Summary 7-8'!D17,'Acct Summary 7-8'!F17)</f>
        <v>3252039</v>
      </c>
      <c r="G16" s="100"/>
      <c r="H16" s="82">
        <f>SUM(D16-F16)</f>
        <v>-306889</v>
      </c>
      <c r="I16" s="93"/>
      <c r="J16" s="82">
        <f>SUM('Acct Summary 7-8'!C81,'Acct Summary 7-8'!D81,'Acct Summary 7-8'!F81,'Acct Summary 7-8'!I81)</f>
        <v>968609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2087</v>
      </c>
      <c r="C31" s="406" t="s">
        <v>689</v>
      </c>
      <c r="D31" s="63" t="s">
        <v>1262</v>
      </c>
      <c r="E31" s="93"/>
      <c r="F31" s="93"/>
      <c r="G31" s="101"/>
      <c r="H31" s="253">
        <f>IF(B31="X",(J7*0.069),IF(B32="X",(J7*0.138),"Enter x in a.or b."))</f>
        <v>3879691.2210000004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4610000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7"/>
      <c r="D61" s="219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655</v>
      </c>
      <c r="B2" s="2204"/>
      <c r="C2" s="2204"/>
      <c r="D2" s="2204"/>
      <c r="E2" s="2204"/>
      <c r="F2" s="2204"/>
      <c r="G2" s="2204"/>
      <c r="H2" s="2204"/>
      <c r="I2" s="2204"/>
      <c r="J2" s="2204"/>
      <c r="K2" s="2204"/>
      <c r="L2" s="2204"/>
      <c r="M2" s="2204"/>
      <c r="N2" s="2204"/>
      <c r="O2" s="2204"/>
      <c r="P2" s="2204"/>
      <c r="Q2" s="2204"/>
      <c r="R2" s="2204"/>
    </row>
    <row r="3" spans="1:18" ht="12.75" x14ac:dyDescent="0.2">
      <c r="A3" s="2205" t="s">
        <v>1769</v>
      </c>
      <c r="B3" s="2205"/>
      <c r="C3" s="2205"/>
      <c r="D3" s="2205"/>
      <c r="E3" s="2205"/>
      <c r="F3" s="2205"/>
      <c r="G3" s="2205"/>
      <c r="H3" s="2205"/>
      <c r="I3" s="2205"/>
      <c r="J3" s="2205"/>
      <c r="K3" s="2205"/>
      <c r="L3" s="2205"/>
      <c r="M3" s="2205"/>
      <c r="N3" s="2205"/>
      <c r="O3" s="2205"/>
      <c r="P3" s="2205"/>
      <c r="Q3" s="2205"/>
      <c r="R3" s="2205"/>
    </row>
    <row r="4" spans="1:18" ht="12.75" x14ac:dyDescent="0.2">
      <c r="A4" s="2206" t="s">
        <v>1340</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Taft SD 90</v>
      </c>
      <c r="E7" s="136"/>
      <c r="G7" s="137"/>
      <c r="H7" s="138"/>
      <c r="I7" s="138"/>
      <c r="J7" s="138"/>
      <c r="K7" s="138"/>
      <c r="L7"/>
      <c r="M7"/>
      <c r="N7"/>
      <c r="O7"/>
      <c r="P7"/>
    </row>
    <row r="8" spans="1:18" ht="12.75" x14ac:dyDescent="0.2">
      <c r="A8"/>
      <c r="B8"/>
      <c r="C8" s="134" t="s">
        <v>1341</v>
      </c>
      <c r="D8" s="139">
        <f>COVER!A13</f>
        <v>56099090002</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968609</v>
      </c>
      <c r="I12" s="1162"/>
      <c r="J12" s="1162"/>
      <c r="K12" s="1163">
        <f>TRUNC((H12/H13*100000),5)/100000</f>
        <v>0.32888273940000001</v>
      </c>
      <c r="L12" s="1164"/>
      <c r="M12" s="102" t="s">
        <v>1364</v>
      </c>
      <c r="N12" s="102"/>
      <c r="O12" s="1165">
        <v>0.35</v>
      </c>
      <c r="P12" s="154"/>
      <c r="Q12" s="154"/>
    </row>
    <row r="13" spans="1:18" s="156" customFormat="1" ht="11.25" x14ac:dyDescent="0.2">
      <c r="A13" s="154"/>
      <c r="B13" s="1159"/>
      <c r="C13" s="2202" t="s">
        <v>1640</v>
      </c>
      <c r="D13" s="2203"/>
      <c r="E13" s="154"/>
      <c r="F13" s="327" t="s">
        <v>930</v>
      </c>
      <c r="G13" s="1160"/>
      <c r="H13" s="1161">
        <f>SUM('Acct Summary 7-8'!C8+'Acct Summary 7-8'!D8+'Acct Summary 7-8'!F8+'Acct Summary 7-8'!I8)+H14</f>
        <v>2945150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3252039</v>
      </c>
      <c r="I17" s="1162"/>
      <c r="J17" s="1168"/>
      <c r="K17" s="1163">
        <f>TRUNC((H17/H18*100000),5)/100000</f>
        <v>1.1042014837</v>
      </c>
      <c r="L17" s="1164"/>
      <c r="M17" s="1124" t="s">
        <v>1392</v>
      </c>
      <c r="O17" s="1169" t="str">
        <f>IF(AND(O16="2", J20 &gt; 2),"1",IF(AND(O16 = "1", J20 &gt; 2),"2",IF(AND(O16="1", J20 &gt;1),"1","0")))</f>
        <v>1</v>
      </c>
      <c r="P17" s="154"/>
    </row>
    <row r="18" spans="1:18" s="156" customFormat="1" ht="11.25" x14ac:dyDescent="0.2">
      <c r="A18" s="154"/>
      <c r="B18" s="1159"/>
      <c r="C18" s="2202" t="s">
        <v>1632</v>
      </c>
      <c r="D18" s="2203"/>
      <c r="E18" s="154"/>
      <c r="F18" s="1147" t="s">
        <v>931</v>
      </c>
      <c r="G18" s="1160"/>
      <c r="H18" s="1161">
        <f>SUM('Acct Summary 7-8'!C8+'Acct Summary 7-8'!D8+'Acct Summary 7-8'!F8+'Acct Summary 7-8'!I8)+H19</f>
        <v>2945150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2.1965401</v>
      </c>
      <c r="K20" s="1163">
        <f>IF(K17&lt;=1,"0",IF(AND(O16="2", J20 &gt; 2),TRUNC(((K12-0.1)/(K17-1)*100),5)/100,IF(AND(O16 = "1", J20 &gt; 2),TRUNC(((K12-0.1)/(K17-1)*100),5)/100,IF(AND(O16="1", J20 &gt;1),TRUNC(((K12-0.1)/(K17-1)*100),5)/100,""))))</f>
        <v>2.1965401</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9" t="s">
        <v>1768</v>
      </c>
      <c r="D24" s="2199"/>
      <c r="E24" s="154"/>
      <c r="F24" s="154" t="s">
        <v>524</v>
      </c>
      <c r="G24" s="1160"/>
      <c r="H24" s="1161">
        <f>SUM('Assets-Liab 5-6'!C4+'Assets-Liab 5-6'!D4+'Assets-Liab 5-6'!F4+'Assets-Liab 5-6'!I4+'Assets-Liab 5-6'!C5+'Assets-Liab 5-6'!D5+'Assets-Liab 5-6'!F5+'Assets-Liab 5-6'!I5)</f>
        <v>968609</v>
      </c>
      <c r="I24" s="684"/>
      <c r="J24" s="684"/>
      <c r="K24" s="1172">
        <f>TRUNC(((H24/H25*100000)/100000),2)</f>
        <v>107.22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9033.4416700000002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1378358.70423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4610000</v>
      </c>
      <c r="I32" s="1170"/>
      <c r="J32" s="1170"/>
      <c r="K32" s="1172">
        <f>TRUNC(100-((((H32/H33*100))*100)/100),2)</f>
        <v>-18.82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3879691.2210000004</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631664</v>
      </c>
      <c r="D4" s="412">
        <v>55959</v>
      </c>
      <c r="E4" s="412">
        <v>33399</v>
      </c>
      <c r="F4" s="412">
        <v>47876</v>
      </c>
      <c r="G4" s="412">
        <v>12861</v>
      </c>
      <c r="H4" s="412">
        <v>0</v>
      </c>
      <c r="I4" s="412">
        <v>27300</v>
      </c>
      <c r="J4" s="436">
        <v>9871</v>
      </c>
      <c r="K4" s="412">
        <v>58</v>
      </c>
      <c r="L4" s="412">
        <v>18832</v>
      </c>
      <c r="M4" s="433"/>
      <c r="N4" s="482"/>
    </row>
    <row r="5" spans="1:14" x14ac:dyDescent="0.2">
      <c r="A5" s="477" t="s">
        <v>1173</v>
      </c>
      <c r="B5" s="40">
        <v>120</v>
      </c>
      <c r="C5" s="687">
        <v>36613</v>
      </c>
      <c r="D5" s="412">
        <v>71805</v>
      </c>
      <c r="E5" s="412"/>
      <c r="F5" s="412">
        <v>97392</v>
      </c>
      <c r="G5" s="412"/>
      <c r="H5" s="412">
        <v>19926</v>
      </c>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668277</v>
      </c>
      <c r="D13" s="689">
        <f t="shared" ref="D13:L13" si="0">SUM(D4:D12)</f>
        <v>127764</v>
      </c>
      <c r="E13" s="689">
        <f t="shared" si="0"/>
        <v>33399</v>
      </c>
      <c r="F13" s="689">
        <f t="shared" si="0"/>
        <v>145268</v>
      </c>
      <c r="G13" s="689">
        <f t="shared" si="0"/>
        <v>12861</v>
      </c>
      <c r="H13" s="689">
        <f t="shared" si="0"/>
        <v>19926</v>
      </c>
      <c r="I13" s="689">
        <f t="shared" si="0"/>
        <v>27300</v>
      </c>
      <c r="J13" s="689">
        <f t="shared" si="0"/>
        <v>9871</v>
      </c>
      <c r="K13" s="689">
        <f t="shared" si="0"/>
        <v>58</v>
      </c>
      <c r="L13" s="689">
        <f t="shared" si="0"/>
        <v>18832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12500</v>
      </c>
      <c r="N16" s="719"/>
    </row>
    <row r="17" spans="1:14" s="704" customFormat="1" ht="12.75" customHeight="1" x14ac:dyDescent="0.2">
      <c r="A17" s="718" t="s">
        <v>1753</v>
      </c>
      <c r="B17" s="542">
        <v>230</v>
      </c>
      <c r="C17" s="507"/>
      <c r="D17" s="507"/>
      <c r="E17" s="507"/>
      <c r="F17" s="507"/>
      <c r="G17" s="507"/>
      <c r="H17" s="507"/>
      <c r="I17" s="507"/>
      <c r="J17" s="507"/>
      <c r="K17" s="507"/>
      <c r="L17" s="507"/>
      <c r="M17" s="436">
        <v>7445728</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796953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33399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4576601</v>
      </c>
    </row>
    <row r="23" spans="1:14" ht="13.5" customHeight="1" thickBot="1" x14ac:dyDescent="0.25">
      <c r="A23" s="464" t="s">
        <v>748</v>
      </c>
      <c r="B23" s="724"/>
      <c r="C23" s="433"/>
      <c r="D23" s="433"/>
      <c r="E23" s="433"/>
      <c r="F23" s="433"/>
      <c r="G23" s="433"/>
      <c r="H23" s="433"/>
      <c r="I23" s="433"/>
      <c r="J23" s="433"/>
      <c r="K23" s="433"/>
      <c r="L23" s="433"/>
      <c r="M23" s="693">
        <f>SUM(M15:M22)</f>
        <v>8255181</v>
      </c>
      <c r="N23" s="693">
        <f>SUM(N21:N22)</f>
        <v>4610000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18832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18832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4610000</v>
      </c>
    </row>
    <row r="37" spans="1:14" ht="13.5" thickBot="1" x14ac:dyDescent="0.25">
      <c r="A37" s="464" t="s">
        <v>758</v>
      </c>
      <c r="B37" s="724"/>
      <c r="C37" s="507"/>
      <c r="D37" s="507"/>
      <c r="E37" s="507"/>
      <c r="F37" s="507"/>
      <c r="G37" s="507"/>
      <c r="H37" s="507"/>
      <c r="I37" s="507"/>
      <c r="J37" s="507"/>
      <c r="K37" s="507"/>
      <c r="L37" s="514"/>
      <c r="M37" s="433"/>
      <c r="N37" s="693">
        <f>SUM(N36:N36)</f>
        <v>4610000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668277</v>
      </c>
      <c r="D39" s="727">
        <v>127764</v>
      </c>
      <c r="E39" s="727">
        <v>33399</v>
      </c>
      <c r="F39" s="727">
        <v>145268</v>
      </c>
      <c r="G39" s="727">
        <v>12861</v>
      </c>
      <c r="H39" s="727">
        <v>19926</v>
      </c>
      <c r="I39" s="727">
        <v>27300</v>
      </c>
      <c r="J39" s="726">
        <v>9871</v>
      </c>
      <c r="K39" s="727">
        <v>58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8255181</v>
      </c>
      <c r="N40" s="694"/>
    </row>
    <row r="41" spans="1:14" ht="13.5" customHeight="1" thickBot="1" x14ac:dyDescent="0.25">
      <c r="A41" s="464" t="s">
        <v>760</v>
      </c>
      <c r="B41" s="455"/>
      <c r="C41" s="485">
        <f>(SUM(C34,C37,C38,C39))</f>
        <v>668277</v>
      </c>
      <c r="D41" s="485">
        <f t="shared" ref="D41:L41" si="2">SUM(D34,D37,D38:D39)</f>
        <v>127764</v>
      </c>
      <c r="E41" s="485">
        <f t="shared" si="2"/>
        <v>33399</v>
      </c>
      <c r="F41" s="485">
        <f t="shared" si="2"/>
        <v>145268</v>
      </c>
      <c r="G41" s="485">
        <f t="shared" si="2"/>
        <v>12861</v>
      </c>
      <c r="H41" s="485">
        <f t="shared" si="2"/>
        <v>19926</v>
      </c>
      <c r="I41" s="485">
        <f t="shared" si="2"/>
        <v>27300</v>
      </c>
      <c r="J41" s="485">
        <f t="shared" si="2"/>
        <v>9871</v>
      </c>
      <c r="K41" s="485">
        <f t="shared" si="2"/>
        <v>58</v>
      </c>
      <c r="L41" s="485">
        <f t="shared" si="2"/>
        <v>18832</v>
      </c>
      <c r="M41" s="485">
        <f>SUM(M40)</f>
        <v>8255181</v>
      </c>
      <c r="N41" s="485">
        <f>SUM(N37)</f>
        <v>4610000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1479874</v>
      </c>
      <c r="D4" s="695">
        <f>'Revenues 9-14'!D109</f>
        <v>244934</v>
      </c>
      <c r="E4" s="695">
        <f>'Revenues 9-14'!E109</f>
        <v>356087</v>
      </c>
      <c r="F4" s="695">
        <f>'Revenues 9-14'!F109</f>
        <v>49998</v>
      </c>
      <c r="G4" s="695">
        <f>'Revenues 9-14'!G109</f>
        <v>62590</v>
      </c>
      <c r="H4" s="695">
        <f>'Revenues 9-14'!H109</f>
        <v>4708</v>
      </c>
      <c r="I4" s="695">
        <f>'Revenues 9-14'!I109</f>
        <v>10000</v>
      </c>
      <c r="J4" s="695">
        <f>'Revenues 9-14'!J109</f>
        <v>19918</v>
      </c>
      <c r="K4" s="695">
        <f>'Revenues 9-14'!K109</f>
        <v>12683</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759370</v>
      </c>
      <c r="D6" s="696">
        <f>'Revenues 9-14'!D173</f>
        <v>29528</v>
      </c>
      <c r="E6" s="696">
        <f>'Revenues 9-14'!E173</f>
        <v>0</v>
      </c>
      <c r="F6" s="696">
        <f>'Revenues 9-14'!F173</f>
        <v>85816</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280108</v>
      </c>
      <c r="D7" s="696">
        <f>'Revenues 9-14'!D274</f>
        <v>0</v>
      </c>
      <c r="E7" s="696">
        <f>'Revenues 9-14'!E274</f>
        <v>0</v>
      </c>
      <c r="F7" s="696">
        <f>'Revenues 9-14'!F274</f>
        <v>5522</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2519352</v>
      </c>
      <c r="D8" s="485">
        <f t="shared" ref="D8:K8" si="0">SUM(D4:D7)</f>
        <v>274462</v>
      </c>
      <c r="E8" s="485">
        <f t="shared" si="0"/>
        <v>356087</v>
      </c>
      <c r="F8" s="485">
        <f t="shared" si="0"/>
        <v>141336</v>
      </c>
      <c r="G8" s="485">
        <f t="shared" si="0"/>
        <v>62590</v>
      </c>
      <c r="H8" s="485">
        <f t="shared" si="0"/>
        <v>4708</v>
      </c>
      <c r="I8" s="485">
        <f t="shared" si="0"/>
        <v>10000</v>
      </c>
      <c r="J8" s="485">
        <f t="shared" si="0"/>
        <v>19918</v>
      </c>
      <c r="K8" s="485">
        <f t="shared" si="0"/>
        <v>12683</v>
      </c>
      <c r="L8" s="39"/>
    </row>
    <row r="9" spans="1:13" ht="15" thickTop="1" x14ac:dyDescent="0.2">
      <c r="A9" s="1019" t="s">
        <v>348</v>
      </c>
      <c r="B9" s="456">
        <v>3998</v>
      </c>
      <c r="C9" s="418">
        <v>743484</v>
      </c>
      <c r="D9" s="489"/>
      <c r="E9" s="418"/>
      <c r="F9" s="418"/>
      <c r="G9" s="700"/>
      <c r="H9" s="418"/>
      <c r="I9" s="494" t="s">
        <v>1390</v>
      </c>
      <c r="J9" s="435"/>
      <c r="K9" s="418"/>
      <c r="L9" s="39"/>
    </row>
    <row r="10" spans="1:13" s="48" customFormat="1" ht="13.5" thickBot="1" x14ac:dyDescent="0.25">
      <c r="A10" s="464" t="s">
        <v>1394</v>
      </c>
      <c r="B10" s="457"/>
      <c r="C10" s="485">
        <f>SUM(C8:C9)</f>
        <v>3262836</v>
      </c>
      <c r="D10" s="485">
        <f t="shared" ref="D10:K10" si="1">SUM(D8:D9)</f>
        <v>274462</v>
      </c>
      <c r="E10" s="485">
        <f t="shared" si="1"/>
        <v>356087</v>
      </c>
      <c r="F10" s="485">
        <f t="shared" si="1"/>
        <v>141336</v>
      </c>
      <c r="G10" s="485">
        <f t="shared" si="1"/>
        <v>62590</v>
      </c>
      <c r="H10" s="485">
        <f t="shared" si="1"/>
        <v>4708</v>
      </c>
      <c r="I10" s="485">
        <f t="shared" si="1"/>
        <v>10000</v>
      </c>
      <c r="J10" s="485">
        <f t="shared" si="1"/>
        <v>19918</v>
      </c>
      <c r="K10" s="485">
        <f t="shared" si="1"/>
        <v>12683</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1580065</v>
      </c>
      <c r="D12" s="498" t="s">
        <v>1390</v>
      </c>
      <c r="E12" s="433" t="s">
        <v>1390</v>
      </c>
      <c r="F12" s="433" t="s">
        <v>1390</v>
      </c>
      <c r="G12" s="695">
        <f>'Expenditures 15-22'!K223</f>
        <v>27844</v>
      </c>
      <c r="H12" s="431"/>
      <c r="I12" s="433" t="s">
        <v>1390</v>
      </c>
      <c r="J12" s="433" t="s">
        <v>1390</v>
      </c>
      <c r="K12" s="431" t="s">
        <v>1390</v>
      </c>
      <c r="L12" s="39"/>
    </row>
    <row r="13" spans="1:13" x14ac:dyDescent="0.2">
      <c r="A13" s="734" t="s">
        <v>536</v>
      </c>
      <c r="B13" s="294">
        <v>2000</v>
      </c>
      <c r="C13" s="696">
        <f>'Expenditures 15-22'!K74</f>
        <v>712085</v>
      </c>
      <c r="D13" s="696">
        <f>'Expenditures 15-22'!K129</f>
        <v>215023</v>
      </c>
      <c r="E13" s="482" t="s">
        <v>1390</v>
      </c>
      <c r="F13" s="696">
        <f>'Expenditures 15-22'!K178</f>
        <v>19697</v>
      </c>
      <c r="G13" s="696">
        <f>'Expenditures 15-22'!K273</f>
        <v>22753</v>
      </c>
      <c r="H13" s="696">
        <f>'Expenditures 15-22'!K296</f>
        <v>4375642</v>
      </c>
      <c r="I13" s="433" t="s">
        <v>1390</v>
      </c>
      <c r="J13" s="749">
        <f>'Expenditures 15-22'!K323</f>
        <v>14851</v>
      </c>
      <c r="K13" s="701">
        <f>'Expenditures 15-22'!K341</f>
        <v>168000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574495</v>
      </c>
      <c r="D15" s="696">
        <f>'Expenditures 15-22'!K138</f>
        <v>0</v>
      </c>
      <c r="E15" s="696">
        <f>'Expenditures 15-22'!K154</f>
        <v>0</v>
      </c>
      <c r="F15" s="696">
        <f>'Expenditures 15-22'!K190</f>
        <v>150674</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355325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2866645</v>
      </c>
      <c r="D17" s="485">
        <f t="shared" si="2"/>
        <v>215023</v>
      </c>
      <c r="E17" s="485">
        <f t="shared" si="2"/>
        <v>355325</v>
      </c>
      <c r="F17" s="485">
        <f t="shared" si="2"/>
        <v>170371</v>
      </c>
      <c r="G17" s="485">
        <f t="shared" si="2"/>
        <v>50597</v>
      </c>
      <c r="H17" s="485">
        <f t="shared" si="2"/>
        <v>4375642</v>
      </c>
      <c r="I17" s="433"/>
      <c r="J17" s="485">
        <f>SUM(J12:J16)</f>
        <v>14851</v>
      </c>
      <c r="K17" s="485">
        <f>SUM(K12:K16)</f>
        <v>168000</v>
      </c>
      <c r="L17" s="39"/>
    </row>
    <row r="18" spans="1:12" ht="15" customHeight="1" thickTop="1" x14ac:dyDescent="0.2">
      <c r="A18" s="1020" t="s">
        <v>1322</v>
      </c>
      <c r="B18" s="259">
        <v>4180</v>
      </c>
      <c r="C18" s="695">
        <f t="shared" ref="C18:H18" si="3">C9</f>
        <v>743484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3610129</v>
      </c>
      <c r="D19" s="485">
        <f t="shared" si="4"/>
        <v>215023</v>
      </c>
      <c r="E19" s="485">
        <f t="shared" si="4"/>
        <v>355325</v>
      </c>
      <c r="F19" s="485">
        <f t="shared" si="4"/>
        <v>170371</v>
      </c>
      <c r="G19" s="485">
        <f t="shared" si="4"/>
        <v>50597</v>
      </c>
      <c r="H19" s="485">
        <f t="shared" si="4"/>
        <v>4375642</v>
      </c>
      <c r="I19" s="433"/>
      <c r="J19" s="485">
        <f>SUM(J17:J18)</f>
        <v>14851</v>
      </c>
      <c r="K19" s="485">
        <f>SUM(K17:K18)</f>
        <v>168000</v>
      </c>
      <c r="L19" s="39"/>
    </row>
    <row r="20" spans="1:12" ht="27" thickTop="1" thickBot="1" x14ac:dyDescent="0.25">
      <c r="A20" s="458" t="s">
        <v>1323</v>
      </c>
      <c r="B20" s="459"/>
      <c r="C20" s="1018">
        <f>C8-C17</f>
        <v>-347293</v>
      </c>
      <c r="D20" s="1018">
        <f t="shared" ref="D20:K20" si="5">D8-D17</f>
        <v>59439</v>
      </c>
      <c r="E20" s="1018">
        <f t="shared" si="5"/>
        <v>762</v>
      </c>
      <c r="F20" s="1018">
        <f t="shared" si="5"/>
        <v>-29035</v>
      </c>
      <c r="G20" s="1018">
        <f t="shared" si="5"/>
        <v>11993</v>
      </c>
      <c r="H20" s="1018">
        <f t="shared" si="5"/>
        <v>-4370934</v>
      </c>
      <c r="I20" s="1018">
        <f t="shared" si="5"/>
        <v>10000</v>
      </c>
      <c r="J20" s="1018">
        <f t="shared" si="5"/>
        <v>5067</v>
      </c>
      <c r="K20" s="1018">
        <f t="shared" si="5"/>
        <v>-155317</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0</v>
      </c>
      <c r="D24" s="507"/>
      <c r="E24" s="507"/>
      <c r="F24" s="507"/>
      <c r="G24" s="507"/>
      <c r="H24" s="507"/>
      <c r="I24" s="507"/>
      <c r="J24" s="507"/>
      <c r="K24" s="507"/>
      <c r="L24" s="504"/>
    </row>
    <row r="25" spans="1:12" s="704" customFormat="1" ht="13.5" customHeight="1" x14ac:dyDescent="0.2">
      <c r="A25" s="1022" t="s">
        <v>1743</v>
      </c>
      <c r="B25" s="707">
        <v>7110</v>
      </c>
      <c r="C25" s="436">
        <v>10000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0</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0</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10000</v>
      </c>
      <c r="J76" s="692">
        <f t="shared" si="7"/>
        <v>0</v>
      </c>
      <c r="K76" s="692">
        <f t="shared" si="7"/>
        <v>0</v>
      </c>
      <c r="L76" s="504"/>
    </row>
    <row r="77" spans="1:12" ht="14.25" thickTop="1" thickBot="1" x14ac:dyDescent="0.25">
      <c r="A77" s="1027" t="s">
        <v>1402</v>
      </c>
      <c r="B77" s="710"/>
      <c r="C77" s="444">
        <f t="shared" ref="C77:K77" si="8">C44-C76</f>
        <v>10000</v>
      </c>
      <c r="D77" s="444">
        <f t="shared" si="8"/>
        <v>0</v>
      </c>
      <c r="E77" s="444">
        <f t="shared" si="8"/>
        <v>0</v>
      </c>
      <c r="F77" s="444">
        <f t="shared" si="8"/>
        <v>0</v>
      </c>
      <c r="G77" s="444">
        <f t="shared" si="8"/>
        <v>0</v>
      </c>
      <c r="H77" s="444">
        <f t="shared" si="8"/>
        <v>0</v>
      </c>
      <c r="I77" s="444">
        <f t="shared" si="8"/>
        <v>-10000</v>
      </c>
      <c r="J77" s="444">
        <f t="shared" si="8"/>
        <v>0</v>
      </c>
      <c r="K77" s="444">
        <f t="shared" si="8"/>
        <v>0</v>
      </c>
      <c r="L77" s="39"/>
    </row>
    <row r="78" spans="1:12" ht="29.25" customHeight="1" thickTop="1" thickBot="1" x14ac:dyDescent="0.25">
      <c r="A78" s="2209" t="s">
        <v>700</v>
      </c>
      <c r="B78" s="2210"/>
      <c r="C78" s="443">
        <f t="shared" ref="C78:K78" si="9">C20+C77</f>
        <v>-337293</v>
      </c>
      <c r="D78" s="443">
        <f t="shared" si="9"/>
        <v>59439</v>
      </c>
      <c r="E78" s="443">
        <f t="shared" si="9"/>
        <v>762</v>
      </c>
      <c r="F78" s="443">
        <f t="shared" si="9"/>
        <v>-29035</v>
      </c>
      <c r="G78" s="443">
        <f t="shared" si="9"/>
        <v>11993</v>
      </c>
      <c r="H78" s="443">
        <f t="shared" si="9"/>
        <v>-4370934</v>
      </c>
      <c r="I78" s="443">
        <f t="shared" si="9"/>
        <v>0</v>
      </c>
      <c r="J78" s="443">
        <f t="shared" si="9"/>
        <v>5067</v>
      </c>
      <c r="K78" s="443">
        <f t="shared" si="9"/>
        <v>-155317</v>
      </c>
      <c r="L78" s="505"/>
    </row>
    <row r="79" spans="1:12" ht="13.5" thickTop="1" x14ac:dyDescent="0.2">
      <c r="A79" s="820" t="s">
        <v>1936</v>
      </c>
      <c r="B79" s="460"/>
      <c r="C79" s="435">
        <v>1005570</v>
      </c>
      <c r="D79" s="703">
        <v>68325</v>
      </c>
      <c r="E79" s="703">
        <v>32637</v>
      </c>
      <c r="F79" s="703">
        <v>174303</v>
      </c>
      <c r="G79" s="703">
        <v>868</v>
      </c>
      <c r="H79" s="703">
        <v>4390860</v>
      </c>
      <c r="I79" s="703">
        <v>27300</v>
      </c>
      <c r="J79" s="703">
        <v>4804</v>
      </c>
      <c r="K79" s="703">
        <v>155375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668277</v>
      </c>
      <c r="D81" s="485">
        <f>SUM(D78:D80)</f>
        <v>127764</v>
      </c>
      <c r="E81" s="485">
        <f t="shared" ref="E81:K81" si="10">SUM(E78:E80)</f>
        <v>33399</v>
      </c>
      <c r="F81" s="485">
        <f t="shared" si="10"/>
        <v>145268</v>
      </c>
      <c r="G81" s="485">
        <f t="shared" si="10"/>
        <v>12861</v>
      </c>
      <c r="H81" s="485">
        <f t="shared" si="10"/>
        <v>19926</v>
      </c>
      <c r="I81" s="485">
        <f t="shared" si="10"/>
        <v>27300</v>
      </c>
      <c r="J81" s="485">
        <f t="shared" si="10"/>
        <v>9871</v>
      </c>
      <c r="K81" s="485">
        <f t="shared" si="10"/>
        <v>58</v>
      </c>
      <c r="L81" s="39"/>
    </row>
    <row r="82" spans="1:12" ht="0.75" customHeight="1" thickTop="1" thickBot="1" x14ac:dyDescent="0.25">
      <c r="A82" s="632" t="s">
        <v>406</v>
      </c>
      <c r="B82" s="630"/>
      <c r="C82" s="1136">
        <f>(C81-C79)</f>
        <v>-337293</v>
      </c>
      <c r="D82" s="1136">
        <f t="shared" ref="D82:K82" si="11">(D81-D79)</f>
        <v>59439</v>
      </c>
      <c r="E82" s="1136">
        <f t="shared" si="11"/>
        <v>762</v>
      </c>
      <c r="F82" s="1136">
        <f t="shared" si="11"/>
        <v>-29035</v>
      </c>
      <c r="G82" s="1136">
        <f t="shared" si="11"/>
        <v>11993</v>
      </c>
      <c r="H82" s="1136">
        <f t="shared" si="11"/>
        <v>-4370934</v>
      </c>
      <c r="I82" s="1136">
        <f t="shared" si="11"/>
        <v>0</v>
      </c>
      <c r="J82" s="1136">
        <f t="shared" si="11"/>
        <v>5067</v>
      </c>
      <c r="K82" s="1136">
        <f t="shared" si="11"/>
        <v>-155317</v>
      </c>
    </row>
    <row r="83" spans="1:12" ht="14.25" hidden="1" thickTop="1" thickBot="1" x14ac:dyDescent="0.25">
      <c r="A83" s="729" t="s">
        <v>407</v>
      </c>
      <c r="B83" s="631"/>
      <c r="C83" s="1137">
        <f>C82/C81</f>
        <v>-0.50472034799940746</v>
      </c>
      <c r="D83" s="1137">
        <f t="shared" ref="D83:K83" si="12">D82/D81</f>
        <v>0.46522494599417674</v>
      </c>
      <c r="E83" s="1137">
        <f t="shared" si="12"/>
        <v>2.28150543429444E-2</v>
      </c>
      <c r="F83" s="1137">
        <f t="shared" si="12"/>
        <v>-0.19987196078971281</v>
      </c>
      <c r="G83" s="1137">
        <f t="shared" si="12"/>
        <v>0.93250913614804443</v>
      </c>
      <c r="H83" s="1137">
        <f t="shared" si="12"/>
        <v>-219.35832580548029</v>
      </c>
      <c r="I83" s="1137">
        <f t="shared" si="12"/>
        <v>0</v>
      </c>
      <c r="J83" s="1137">
        <f t="shared" si="12"/>
        <v>0.51332185188937296</v>
      </c>
      <c r="K83" s="1137">
        <f t="shared" si="12"/>
        <v>-2677.8793103448274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2"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1976</v>
      </c>
      <c r="B1" s="76"/>
      <c r="C1" s="57" t="s">
        <v>504</v>
      </c>
      <c r="D1" s="57" t="s">
        <v>505</v>
      </c>
      <c r="E1" s="57" t="s">
        <v>506</v>
      </c>
      <c r="F1" s="57" t="s">
        <v>507</v>
      </c>
      <c r="G1" s="57" t="s">
        <v>508</v>
      </c>
      <c r="H1" s="57" t="s">
        <v>509</v>
      </c>
      <c r="I1" s="57" t="s">
        <v>510</v>
      </c>
      <c r="J1" s="57" t="s">
        <v>511</v>
      </c>
      <c r="K1" s="57" t="s">
        <v>875</v>
      </c>
    </row>
    <row r="2" spans="1:12" ht="36" x14ac:dyDescent="0.2">
      <c r="A2" s="221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f>-[1]!'lead[1110]&amp;fund[10].repbal{1}'</f>
        <v>1345750</v>
      </c>
      <c r="D5" s="418">
        <f>-[1]!'lead[1110]&amp;fund[20].repbal{1}'</f>
        <v>235334</v>
      </c>
      <c r="E5" s="412">
        <f>-[1]!'lead[1110]&amp;fund[30].repbal{1}'</f>
        <v>355902</v>
      </c>
      <c r="F5" s="806">
        <f>-[1]!'lead[1110]&amp;fund[40].repbal{1}'</f>
        <v>45259</v>
      </c>
      <c r="G5" s="412">
        <f>-[1]!'lead[1110]&amp;fund[50].repbal{1}'</f>
        <v>26830</v>
      </c>
      <c r="H5" s="412">
        <f>-[1]!'lead[1110]&amp;fund[60].repbal{1}'</f>
        <v>0</v>
      </c>
      <c r="I5" s="412">
        <f>-[1]!'lead[1110]&amp;fund[70].repbal{1}'</f>
        <v>9995</v>
      </c>
      <c r="J5" s="436">
        <f>-[1]!'lead[1120]&amp;fund[80].repbal{1}'</f>
        <v>19905</v>
      </c>
      <c r="K5" s="412">
        <f>-[1]!'lead[1110]&amp;fund[90].repbal{1}'</f>
        <v>12670</v>
      </c>
    </row>
    <row r="6" spans="1:12" ht="14.25" x14ac:dyDescent="0.2">
      <c r="A6" s="913" t="s">
        <v>482</v>
      </c>
      <c r="B6" s="40">
        <v>1130</v>
      </c>
      <c r="C6" s="412">
        <f>-[1]!'lead[1130]&amp;fund[10].repbal{1}'</f>
        <v>24757</v>
      </c>
      <c r="D6" s="412"/>
      <c r="E6" s="481"/>
      <c r="F6" s="481"/>
      <c r="G6" s="433"/>
      <c r="H6" s="433"/>
      <c r="I6" s="433"/>
      <c r="J6" s="433"/>
      <c r="K6" s="433"/>
    </row>
    <row r="7" spans="1:12" x14ac:dyDescent="0.2">
      <c r="A7" s="913" t="s">
        <v>117</v>
      </c>
      <c r="B7" s="260">
        <v>1140</v>
      </c>
      <c r="C7" s="412">
        <f>-[1]!'lead[1140]&amp;fund[10].repbal{1}'</f>
        <v>24757</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34242</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1395264</v>
      </c>
      <c r="D12" s="484">
        <f t="shared" si="0"/>
        <v>235334</v>
      </c>
      <c r="E12" s="484">
        <f t="shared" si="0"/>
        <v>355902</v>
      </c>
      <c r="F12" s="484">
        <f t="shared" si="0"/>
        <v>45259</v>
      </c>
      <c r="G12" s="484">
        <f t="shared" si="0"/>
        <v>61072</v>
      </c>
      <c r="H12" s="484">
        <f t="shared" si="0"/>
        <v>0</v>
      </c>
      <c r="I12" s="484">
        <f t="shared" si="0"/>
        <v>9995</v>
      </c>
      <c r="J12" s="484">
        <f t="shared" si="0"/>
        <v>19905</v>
      </c>
      <c r="K12" s="485">
        <f t="shared" si="0"/>
        <v>12670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11547</v>
      </c>
      <c r="D16" s="412">
        <f>-[1]!'lead[1230]&amp;fund[20].repbal{1}'</f>
        <v>0</v>
      </c>
      <c r="E16" s="412">
        <f>-[1]!'lead[1230]&amp;fund[30].repbal{1}'</f>
        <v>0</v>
      </c>
      <c r="F16" s="412">
        <f>-[1]!'lead[1230]&amp;fund[40].repbal{1}'</f>
        <v>0</v>
      </c>
      <c r="G16" s="412">
        <f>-[1]!'lead[1230]&amp;fund[50].repbal{1}'</f>
        <v>1500</v>
      </c>
      <c r="H16" s="412">
        <f>-[1]!'lead[1230]&amp;fund[60].repbal{1}'</f>
        <v>0</v>
      </c>
      <c r="I16" s="412">
        <f>-[1]!'lead[1230]&amp;fund[70].repbal{1}'</f>
        <v>0</v>
      </c>
      <c r="J16" s="436">
        <f>-[1]!'lead[1230]&amp;fund[80].repbal{1}'</f>
        <v>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11547</v>
      </c>
      <c r="D18" s="487">
        <f t="shared" ref="D18:K18" si="1">SUM(D14:D17)</f>
        <v>0</v>
      </c>
      <c r="E18" s="487">
        <f t="shared" si="1"/>
        <v>0</v>
      </c>
      <c r="F18" s="487">
        <f t="shared" si="1"/>
        <v>0</v>
      </c>
      <c r="G18" s="487">
        <f t="shared" si="1"/>
        <v>1500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f>-[1]!'lead[1311]&amp;fund[10].repbal{1}'</f>
        <v>0</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0</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0</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0</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4705</v>
      </c>
      <c r="G56" s="433"/>
      <c r="H56" s="433"/>
      <c r="I56" s="433"/>
      <c r="J56" s="433"/>
      <c r="K56" s="433"/>
    </row>
    <row r="57" spans="1:11" ht="12.75" customHeight="1" x14ac:dyDescent="0.2">
      <c r="A57" s="915" t="s">
        <v>579</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4705</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f>-[1]!'lead[1510]&amp;fund[10].repbal{1}'</f>
        <v>386</v>
      </c>
      <c r="D65" s="412">
        <f>-[1]!'lead[1510]&amp;fund[20].repbal{1}'</f>
        <v>0</v>
      </c>
      <c r="E65" s="412">
        <f>-[1]!'lead[1510]&amp;fund[30].repbal{1}'</f>
        <v>0</v>
      </c>
      <c r="F65" s="436">
        <f>-[1]!'lead[1510]&amp;fund[40].repbal{1}'</f>
        <v>0</v>
      </c>
      <c r="G65" s="412">
        <f>-[1]!'lead[1510]&amp;fund[50].repbal{1}'</f>
        <v>0</v>
      </c>
      <c r="H65" s="412">
        <f>-[1]!'lead[1510]&amp;fund[60].repbal{1}'</f>
        <v>4708</v>
      </c>
      <c r="I65" s="412">
        <f>-[1]!'lead[1510]&amp;fund[70].repbal{1}'</f>
        <v>0</v>
      </c>
      <c r="J65" s="436">
        <f>-[1]!'lead[1510]&amp;fund[80].repbal{1}'</f>
        <v>0</v>
      </c>
      <c r="K65" s="412">
        <f>-[1]!'lead[1510]&amp;fund[90].repbal{1}'</f>
        <v>0</v>
      </c>
    </row>
    <row r="66" spans="1:11" ht="12.75" customHeight="1" x14ac:dyDescent="0.2">
      <c r="A66" s="913" t="s">
        <v>787</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386</v>
      </c>
      <c r="D67" s="485">
        <f t="shared" ref="D67:K67" si="2">SUM(D65:D66)</f>
        <v>0</v>
      </c>
      <c r="E67" s="485">
        <f t="shared" si="2"/>
        <v>0</v>
      </c>
      <c r="F67" s="485">
        <f t="shared" si="2"/>
        <v>0</v>
      </c>
      <c r="G67" s="485">
        <f t="shared" si="2"/>
        <v>0</v>
      </c>
      <c r="H67" s="485">
        <f t="shared" si="2"/>
        <v>4708</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f>-[1]!'lead[1611]&amp;fund[10].repbal{1}'</f>
        <v>15335</v>
      </c>
      <c r="D69" s="433"/>
      <c r="E69" s="433"/>
      <c r="F69" s="433"/>
      <c r="G69" s="433"/>
      <c r="H69" s="433"/>
      <c r="I69" s="433"/>
      <c r="J69" s="433"/>
      <c r="K69" s="433"/>
    </row>
    <row r="70" spans="1:11" ht="12.75" customHeight="1" x14ac:dyDescent="0.2">
      <c r="A70" s="913" t="s">
        <v>1178</v>
      </c>
      <c r="B70" s="40">
        <v>1612</v>
      </c>
      <c r="C70" s="483">
        <f>-[1]!'lead[1612]&amp;fund[10].repbal{1}'</f>
        <v>0</v>
      </c>
      <c r="D70" s="433"/>
      <c r="E70" s="433"/>
      <c r="F70" s="433"/>
      <c r="G70" s="433"/>
      <c r="H70" s="433"/>
      <c r="I70" s="433"/>
      <c r="J70" s="433"/>
      <c r="K70" s="433"/>
    </row>
    <row r="71" spans="1:11" ht="12.75" customHeight="1" x14ac:dyDescent="0.2">
      <c r="A71" s="913" t="s">
        <v>313</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647</v>
      </c>
      <c r="B75" s="457"/>
      <c r="C75" s="485">
        <f>SUM(C69:C74)</f>
        <v>15335</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f>-[1]!'lead[1711]&amp;fund[10].repbal{1}'</f>
        <v>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649</v>
      </c>
      <c r="B79" s="40">
        <v>1720</v>
      </c>
      <c r="C79" s="483">
        <f>-[1]!'lead[1720]&amp;fund[10].repbal{1}'</f>
        <v>10908</v>
      </c>
      <c r="D79" s="412">
        <f>-[1]!'lead[1720]&amp;fund[20].repbal{1}'</f>
        <v>0</v>
      </c>
      <c r="E79" s="433"/>
      <c r="F79" s="433"/>
      <c r="G79" s="433"/>
      <c r="H79" s="433"/>
      <c r="I79" s="433"/>
      <c r="J79" s="433"/>
      <c r="K79" s="433"/>
    </row>
    <row r="80" spans="1:11" ht="12.75" customHeight="1" x14ac:dyDescent="0.2">
      <c r="A80" s="913" t="s">
        <v>650</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105</v>
      </c>
      <c r="D81" s="412">
        <f>-[1]!'lead[1790]&amp;fund[20].repbal{1}'</f>
        <v>0</v>
      </c>
      <c r="E81" s="433"/>
      <c r="F81" s="433"/>
      <c r="G81" s="433"/>
      <c r="H81" s="433"/>
      <c r="I81" s="433"/>
      <c r="J81" s="433"/>
      <c r="K81" s="433"/>
    </row>
    <row r="82" spans="1:11" ht="12.75" customHeight="1" thickBot="1" x14ac:dyDescent="0.25">
      <c r="A82" s="464" t="s">
        <v>277</v>
      </c>
      <c r="B82" s="457"/>
      <c r="C82" s="484">
        <f>SUM(C77:C81)</f>
        <v>11013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f>-[1]!'lead[1811]&amp;fund[10].repbal{1}'</f>
        <v>23855</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10</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23865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f>-[1]!'lead[1910]&amp;fund[10].repbal{1}'</f>
        <v>0</v>
      </c>
      <c r="D95" s="483">
        <f>-[1]!'lead[1910]&amp;fund[20].repbal{1}'</f>
        <v>0</v>
      </c>
      <c r="E95" s="431"/>
      <c r="F95" s="431"/>
      <c r="G95" s="431"/>
      <c r="H95" s="431"/>
      <c r="I95" s="431"/>
      <c r="J95" s="431"/>
      <c r="K95" s="431"/>
    </row>
    <row r="96" spans="1:11" ht="12.75" customHeight="1" x14ac:dyDescent="0.2">
      <c r="A96" s="913" t="s">
        <v>457</v>
      </c>
      <c r="B96" s="40">
        <v>1920</v>
      </c>
      <c r="C96" s="483">
        <f>-[1]!'lead[1920]&amp;fund[10].repbal{1}'</f>
        <v>10650</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859</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740</v>
      </c>
      <c r="D100" s="491">
        <f>-[1]!'lead[1960]&amp;fund[20].repbal{1}'</f>
        <v>101</v>
      </c>
      <c r="E100" s="491">
        <f>-[1]!'lead[1960]&amp;fund[30].repbal{1}'</f>
        <v>185</v>
      </c>
      <c r="F100" s="491">
        <f>-[1]!'lead[1960]&amp;fund[40].repbal{1}'</f>
        <v>34</v>
      </c>
      <c r="G100" s="491">
        <f>-[1]!'lead[1960]&amp;fund[50].repbal{1}'</f>
        <v>18</v>
      </c>
      <c r="H100" s="491">
        <f>-[1]!'lead[1960]&amp;fund[60].repbal{1}'</f>
        <v>0</v>
      </c>
      <c r="I100" s="436">
        <f>-[1]!'lead[1960]&amp;fund[70].repbal{1}'</f>
        <v>5</v>
      </c>
      <c r="J100" s="491">
        <f>-[1]!'lead[1960]&amp;fund[80].repbal{1}'</f>
        <v>13</v>
      </c>
      <c r="K100" s="436">
        <f>-[1]!'lead[1960]&amp;fund[90].repbal{1}'</f>
        <v>13</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0</v>
      </c>
      <c r="D105" s="492"/>
      <c r="E105" s="433"/>
      <c r="F105" s="433"/>
      <c r="G105" s="433"/>
      <c r="H105" s="698"/>
      <c r="I105" s="433"/>
      <c r="J105" s="433"/>
      <c r="K105" s="433"/>
    </row>
    <row r="106" spans="1:12" ht="12.75" customHeight="1" x14ac:dyDescent="0.2">
      <c r="A106" s="913" t="s">
        <v>1807</v>
      </c>
      <c r="B106" s="40">
        <v>1993</v>
      </c>
      <c r="C106" s="412">
        <f>-[1]!'lead[1993]&amp;fund[10].repbal{1}'</f>
        <v>8271</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1944</v>
      </c>
      <c r="D107" s="412">
        <f>-[1]!'lead[1999]&amp;fund[20].repbal{1}'</f>
        <v>9499</v>
      </c>
      <c r="E107" s="412">
        <f>-[1]!'lead[1999]&amp;fund[30].repbal{1}'</f>
        <v>0</v>
      </c>
      <c r="F107" s="412">
        <f>-[1]!'lead[1999]&amp;fund[40].repbal{1}'</f>
        <v>0</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577</v>
      </c>
      <c r="B108" s="738"/>
      <c r="C108" s="484">
        <f>SUM(C95:C107)</f>
        <v>22464</v>
      </c>
      <c r="D108" s="484">
        <f t="shared" ref="D108:K108" si="3">SUM(D95:D107)</f>
        <v>9600</v>
      </c>
      <c r="E108" s="484">
        <f t="shared" si="3"/>
        <v>185</v>
      </c>
      <c r="F108" s="484">
        <f t="shared" si="3"/>
        <v>34</v>
      </c>
      <c r="G108" s="484">
        <f t="shared" si="3"/>
        <v>18</v>
      </c>
      <c r="H108" s="484">
        <f t="shared" si="3"/>
        <v>0</v>
      </c>
      <c r="I108" s="484">
        <f t="shared" si="3"/>
        <v>5</v>
      </c>
      <c r="J108" s="484">
        <f t="shared" si="3"/>
        <v>13</v>
      </c>
      <c r="K108" s="485">
        <f t="shared" si="3"/>
        <v>13</v>
      </c>
    </row>
    <row r="109" spans="1:12" ht="14.25" thickTop="1" thickBot="1" x14ac:dyDescent="0.25">
      <c r="A109" s="814" t="s">
        <v>284</v>
      </c>
      <c r="B109" s="823" t="s">
        <v>669</v>
      </c>
      <c r="C109" s="493">
        <f t="shared" ref="C109:K109" si="4">SUM(C12,C18,C40,C63,C67,C75,C82,C93,C108,)</f>
        <v>1479874</v>
      </c>
      <c r="D109" s="493">
        <f t="shared" si="4"/>
        <v>244934</v>
      </c>
      <c r="E109" s="493">
        <f t="shared" si="4"/>
        <v>356087</v>
      </c>
      <c r="F109" s="493">
        <f t="shared" si="4"/>
        <v>49998</v>
      </c>
      <c r="G109" s="493">
        <f t="shared" si="4"/>
        <v>62590</v>
      </c>
      <c r="H109" s="493">
        <f t="shared" si="4"/>
        <v>4708</v>
      </c>
      <c r="I109" s="493">
        <f t="shared" si="4"/>
        <v>10000</v>
      </c>
      <c r="J109" s="493">
        <f t="shared" si="4"/>
        <v>19918</v>
      </c>
      <c r="K109" s="443">
        <f t="shared" si="4"/>
        <v>12683</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f>-[1]!'lead[3001]&amp;fund[10].repbal{1}'</f>
        <v>620606</v>
      </c>
      <c r="D117" s="418">
        <f>-[1]!'lead[3001]&amp;fund[20].repbal{1}'</f>
        <v>29528</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1760</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1761</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1762</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620606</v>
      </c>
      <c r="D121" s="484">
        <f t="shared" si="5"/>
        <v>29528</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50400</v>
      </c>
      <c r="D124" s="492"/>
      <c r="E124" s="433"/>
      <c r="F124" s="806">
        <f>-[1]!'lead[3100]&amp;fund[40].repbal{1}'</f>
        <v>0</v>
      </c>
      <c r="G124" s="433"/>
      <c r="H124" s="433"/>
      <c r="I124" s="433"/>
      <c r="J124" s="433"/>
      <c r="K124" s="433"/>
    </row>
    <row r="125" spans="1:11" ht="12.75" customHeight="1" x14ac:dyDescent="0.2">
      <c r="A125" s="913" t="s">
        <v>1841</v>
      </c>
      <c r="B125" s="262">
        <v>3105</v>
      </c>
      <c r="C125" s="412">
        <f>-[1]!'lead[3105]&amp;fund[10].repbal{1}'</f>
        <v>43817</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41162</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1842</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2777</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138156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259</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259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0</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349</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f>-[1]!'lead[3500]&amp;fund[10].repbal{1}'</f>
        <v>0</v>
      </c>
      <c r="D151" s="412">
        <f>-[1]!'lead[3500]&amp;fund[20].repbal{1}'</f>
        <v>0</v>
      </c>
      <c r="E151" s="492"/>
      <c r="F151" s="412">
        <f>-[1]!'lead[3500]&amp;fund[40].repbal{1}'</f>
        <v>19</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85797</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85816</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1844</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13" t="s">
        <v>466</v>
      </c>
      <c r="B172" s="2214"/>
      <c r="C172" s="924">
        <f t="shared" ref="C172:K172" si="6">SUM(C131,C140,C144,C145:C149,C154,C155:C170,C171)</f>
        <v>138764</v>
      </c>
      <c r="D172" s="924">
        <f t="shared" si="6"/>
        <v>0</v>
      </c>
      <c r="E172" s="924">
        <f t="shared" si="6"/>
        <v>0</v>
      </c>
      <c r="F172" s="924">
        <f t="shared" si="6"/>
        <v>85816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759370</v>
      </c>
      <c r="D173" s="493">
        <f>SUM(D121,D172)</f>
        <v>29528</v>
      </c>
      <c r="E173" s="493">
        <f>SUM(E121,E172)</f>
        <v>0</v>
      </c>
      <c r="F173" s="493">
        <f t="shared" ref="F173:K173" si="7">SUM(F121,F172)</f>
        <v>85816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5" t="s">
        <v>1968</v>
      </c>
      <c r="B175" s="2216"/>
      <c r="C175" s="498"/>
      <c r="D175" s="498"/>
      <c r="E175" s="494"/>
      <c r="F175" s="433"/>
      <c r="G175" s="433"/>
      <c r="H175" s="433"/>
      <c r="I175" s="433"/>
      <c r="J175" s="433"/>
      <c r="K175" s="433"/>
    </row>
    <row r="176" spans="1:11" ht="12.6" customHeight="1" x14ac:dyDescent="0.2">
      <c r="A176" s="912" t="s">
        <v>1234</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21" t="s">
        <v>921</v>
      </c>
      <c r="B178" s="222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9" t="s">
        <v>1969</v>
      </c>
      <c r="B179" s="2220"/>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21" t="s">
        <v>922</v>
      </c>
      <c r="B184" s="222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9" t="s">
        <v>1970</v>
      </c>
      <c r="B185" s="2220"/>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1847</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1848</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50500</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1850</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1851</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50500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161405</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161405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1852</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0</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1853</v>
      </c>
      <c r="B220" s="158">
        <v>4620</v>
      </c>
      <c r="C220" s="483">
        <f>-[1]!'lead[4620]&amp;fund[10].repbal{1}'</f>
        <v>49862</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1244</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49862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1854</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f>-[1]!'lead[4901]&amp;fund[10].repbal{1}'</f>
        <v>0</v>
      </c>
      <c r="D260" s="482"/>
      <c r="E260" s="433"/>
      <c r="F260" s="433"/>
      <c r="G260" s="433"/>
      <c r="H260" s="433"/>
      <c r="I260" s="433"/>
      <c r="J260" s="433"/>
      <c r="K260" s="433"/>
    </row>
    <row r="261" spans="1:11" ht="12.75" customHeight="1" thickTop="1" thickBot="1" x14ac:dyDescent="0.25">
      <c r="A261" s="1789" t="s">
        <v>1869</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1283</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1855</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1856</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2348</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6543</v>
      </c>
      <c r="D270" s="424">
        <f>-[1]!'lead[4991]&amp;fund[20].repbal{1}'</f>
        <v>0</v>
      </c>
      <c r="E270" s="433"/>
      <c r="F270" s="424">
        <f>-[1]!'lead[4991]&amp;fund[40].repbal{1}'</f>
        <v>5522</v>
      </c>
      <c r="G270" s="424">
        <f>-[1]!'lead[4991]&amp;fund[50].repbal{1}'</f>
        <v>0</v>
      </c>
      <c r="H270" s="433"/>
      <c r="I270" s="433"/>
      <c r="J270" s="433"/>
      <c r="K270" s="433"/>
    </row>
    <row r="271" spans="1:11" ht="12.75" customHeight="1" thickTop="1" thickBot="1" x14ac:dyDescent="0.25">
      <c r="A271" s="913" t="s">
        <v>443</v>
      </c>
      <c r="B271" s="40">
        <v>4992</v>
      </c>
      <c r="C271" s="497">
        <f>-[1]!'lead[4992]&amp;fund[10].repbal{1}'</f>
        <v>9450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17" t="s">
        <v>1779</v>
      </c>
      <c r="B273" s="2218"/>
      <c r="C273" s="493">
        <f t="shared" ref="C273:H273" si="10">SUM(C191,C201,C211,C216,C224,C228,C229,C259:C272)</f>
        <v>280108</v>
      </c>
      <c r="D273" s="493">
        <f t="shared" si="10"/>
        <v>0</v>
      </c>
      <c r="E273" s="493">
        <f t="shared" si="10"/>
        <v>0</v>
      </c>
      <c r="F273" s="493">
        <f t="shared" si="10"/>
        <v>5522</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280108</v>
      </c>
      <c r="D274" s="493">
        <f>SUM(D178,D184,D273)</f>
        <v>0</v>
      </c>
      <c r="E274" s="493">
        <f>SUM(E178,E273)</f>
        <v>0</v>
      </c>
      <c r="F274" s="493">
        <f t="shared" ref="F274:K274" si="11">SUM(F178,F184,F273)</f>
        <v>5522</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2519352</v>
      </c>
      <c r="D275" s="493">
        <f t="shared" si="12"/>
        <v>274462</v>
      </c>
      <c r="E275" s="493">
        <f t="shared" si="12"/>
        <v>356087</v>
      </c>
      <c r="F275" s="493">
        <f t="shared" si="12"/>
        <v>141336</v>
      </c>
      <c r="G275" s="493">
        <f t="shared" si="12"/>
        <v>62590</v>
      </c>
      <c r="H275" s="493">
        <f t="shared" si="12"/>
        <v>4708</v>
      </c>
      <c r="I275" s="493">
        <f t="shared" si="12"/>
        <v>10000</v>
      </c>
      <c r="J275" s="493">
        <f t="shared" si="12"/>
        <v>19918</v>
      </c>
      <c r="K275" s="443">
        <f t="shared" si="12"/>
        <v>12683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L339" sqref="L339"/>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3"/>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7" t="s">
        <v>338</v>
      </c>
      <c r="B3" s="2228"/>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[1]!'lead[1100-1]&amp;fund[10].repbal{1}'</f>
        <v>1085277</v>
      </c>
      <c r="D5" s="412">
        <f>[1]!'lead[1100-2]&amp;fund[10].repbal{1}'</f>
        <v>268965</v>
      </c>
      <c r="E5" s="412">
        <f>[1]!'lead[1100-3]&amp;fund[10].repbal{1}'</f>
        <v>16451</v>
      </c>
      <c r="F5" s="412">
        <f>[1]!'lead[1100-4]&amp;fund[10].repbal{1}'</f>
        <v>22803</v>
      </c>
      <c r="G5" s="412">
        <f>[1]!'lead[1100-5]&amp;fund[10].repbal{1}'</f>
        <v>0</v>
      </c>
      <c r="H5" s="412">
        <f>[1]!'lead[1100-6]&amp;fund[10].repbal{1}'</f>
        <v>910</v>
      </c>
      <c r="I5" s="436">
        <f>[1]!'lead[1100-7]&amp;fund[10].repbal{1}'</f>
        <v>0</v>
      </c>
      <c r="J5" s="436">
        <f>[1]!'lead[1100-8]&amp;fund[10].repbal{1}'</f>
        <v>0</v>
      </c>
      <c r="K5" s="414">
        <f>SUM(C5:J5)</f>
        <v>1394406</v>
      </c>
      <c r="L5" s="412">
        <v>1403025</v>
      </c>
    </row>
    <row r="6" spans="1:14" x14ac:dyDescent="0.2">
      <c r="A6" s="1817" t="s">
        <v>1810</v>
      </c>
      <c r="B6" s="267" t="s">
        <v>1808</v>
      </c>
      <c r="C6" s="507"/>
      <c r="D6" s="507"/>
      <c r="E6" s="412" t="str">
        <f>[1]!'lead[1115-3]&amp;fund[10].repbal{1}'</f>
        <v xml:space="preserve"> </v>
      </c>
      <c r="F6" s="507"/>
      <c r="G6" s="507"/>
      <c r="H6" s="507"/>
      <c r="I6" s="507"/>
      <c r="J6" s="507"/>
      <c r="K6" s="414">
        <f>SUM(C6,E6)</f>
        <v>0</v>
      </c>
      <c r="L6" s="412"/>
    </row>
    <row r="7" spans="1:14" x14ac:dyDescent="0.2">
      <c r="A7" s="1817"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817" t="s">
        <v>172</v>
      </c>
      <c r="B8" s="267">
        <v>1200</v>
      </c>
      <c r="C8" s="412">
        <f>[1]!'lead[1200-1]&amp;fund[10].repbal{1}'</f>
        <v>51375</v>
      </c>
      <c r="D8" s="412">
        <f>[1]!'lead[1200-2]&amp;fund[10].repbal{1}'</f>
        <v>35</v>
      </c>
      <c r="E8" s="412">
        <f>[1]!'lead[1200-3]&amp;fund[10].repbal{1}'</f>
        <v>0</v>
      </c>
      <c r="F8" s="412">
        <f>[1]!'lead[1200-4]&amp;fund[10].repbal{1}'</f>
        <v>0</v>
      </c>
      <c r="G8" s="412">
        <f>[1]!'lead[1200-5]&amp;fund[10].repbal{1}'</f>
        <v>0</v>
      </c>
      <c r="H8" s="412">
        <f>[1]!'lead[1200-6]&amp;fund[10].repbal{1}'</f>
        <v>0</v>
      </c>
      <c r="I8" s="436">
        <f>[1]!'lead[1200-7]&amp;fund[10].repbal{1}'</f>
        <v>0</v>
      </c>
      <c r="J8" s="436">
        <f>[1]!'lead[1200-8]&amp;fund[10].repbal{1}'</f>
        <v>0</v>
      </c>
      <c r="K8" s="414">
        <f t="shared" si="0"/>
        <v>51410</v>
      </c>
      <c r="L8" s="412">
        <v>42593</v>
      </c>
    </row>
    <row r="9" spans="1:14" x14ac:dyDescent="0.2">
      <c r="A9" s="1817"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7" t="s">
        <v>839</v>
      </c>
      <c r="B10" s="267">
        <v>1250</v>
      </c>
      <c r="C10" s="412">
        <f>[1]!'lead[1250-1]&amp;fund[10].repbal{1}'</f>
        <v>0</v>
      </c>
      <c r="D10" s="412">
        <f>[1]!'lead[1250-2]&amp;fund[10].repbal{1}'</f>
        <v>8855</v>
      </c>
      <c r="E10" s="412">
        <f>[1]!'lead[1250-3]&amp;fund[10].repbal{1}'</f>
        <v>0</v>
      </c>
      <c r="F10" s="412">
        <f>[1]!'lead[1250-4]&amp;fund[10].repbal{1}'</f>
        <v>61311</v>
      </c>
      <c r="G10" s="412">
        <f>[1]!'lead[1250-5]&amp;fund[10].repbal{1}'</f>
        <v>20339</v>
      </c>
      <c r="H10" s="412">
        <f>[1]!'lead[1250-6]&amp;fund[10].repbal{1}'</f>
        <v>0</v>
      </c>
      <c r="I10" s="436">
        <f>[1]!'lead[1250-7]&amp;fund[10].repbal{1}'</f>
        <v>0</v>
      </c>
      <c r="J10" s="436">
        <f>[1]!'lead[1250-8]&amp;fund[10].repbal{1}'</f>
        <v>0</v>
      </c>
      <c r="K10" s="414">
        <f t="shared" si="0"/>
        <v>90505</v>
      </c>
      <c r="L10" s="412">
        <v>93540</v>
      </c>
    </row>
    <row r="11" spans="1:14" x14ac:dyDescent="0.2">
      <c r="A11" s="1817"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7"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7" t="s">
        <v>840</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817" t="s">
        <v>1139</v>
      </c>
      <c r="B14" s="267">
        <v>1500</v>
      </c>
      <c r="C14" s="412">
        <f>[1]!'lead[1500-1]&amp;fund[10].repbal{1}'</f>
        <v>37535</v>
      </c>
      <c r="D14" s="412">
        <f>[1]!'lead[1500-2]&amp;fund[10].repbal{1}'</f>
        <v>497</v>
      </c>
      <c r="E14" s="412">
        <f>[1]!'lead[1500-3]&amp;fund[10].repbal{1}'</f>
        <v>3325</v>
      </c>
      <c r="F14" s="412">
        <f>[1]!'lead[1500-4]&amp;fund[10].repbal{1}'</f>
        <v>734</v>
      </c>
      <c r="G14" s="412">
        <f>[1]!'lead[1500-5]&amp;fund[10].repbal{1}'</f>
        <v>0</v>
      </c>
      <c r="H14" s="412">
        <f>[1]!'lead[1500-6]&amp;fund[10].repbal{1}'</f>
        <v>1653</v>
      </c>
      <c r="I14" s="436">
        <f>[1]!'lead[1500-7]&amp;fund[10].repbal{1}'</f>
        <v>0</v>
      </c>
      <c r="J14" s="436">
        <f>[1]!'lead[1500-8]&amp;fund[10].repbal{1}'</f>
        <v>0</v>
      </c>
      <c r="K14" s="414">
        <f t="shared" si="0"/>
        <v>43744</v>
      </c>
      <c r="L14" s="412">
        <v>44225</v>
      </c>
    </row>
    <row r="15" spans="1:14" x14ac:dyDescent="0.2">
      <c r="A15" s="1817" t="s">
        <v>1140</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817" t="s">
        <v>1165</v>
      </c>
      <c r="B16" s="267" t="s">
        <v>503</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7" t="s">
        <v>841</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817" t="s">
        <v>1285</v>
      </c>
      <c r="B18" s="267">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817"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818" t="s">
        <v>855</v>
      </c>
      <c r="B20" s="292" t="s">
        <v>842</v>
      </c>
      <c r="C20" s="507"/>
      <c r="D20" s="507"/>
      <c r="E20" s="507"/>
      <c r="F20" s="507"/>
      <c r="G20" s="507"/>
      <c r="H20" s="691">
        <f>[1]!'lead[1910-6]&amp;fund[10].repbal{1}'</f>
        <v>0</v>
      </c>
      <c r="I20" s="413"/>
      <c r="J20" s="481"/>
      <c r="K20" s="414">
        <f t="shared" si="0"/>
        <v>0</v>
      </c>
      <c r="L20" s="439"/>
    </row>
    <row r="21" spans="1:12" x14ac:dyDescent="0.2">
      <c r="A21" s="1818" t="s">
        <v>856</v>
      </c>
      <c r="B21" s="292" t="s">
        <v>843</v>
      </c>
      <c r="C21" s="507"/>
      <c r="D21" s="507"/>
      <c r="E21" s="507"/>
      <c r="F21" s="507"/>
      <c r="G21" s="507"/>
      <c r="H21" s="691">
        <f>[1]!'lead[1911-6]&amp;fund[10].repbal{1}'</f>
        <v>0</v>
      </c>
      <c r="I21" s="413"/>
      <c r="J21" s="507"/>
      <c r="K21" s="414">
        <f t="shared" si="0"/>
        <v>0</v>
      </c>
      <c r="L21" s="439"/>
    </row>
    <row r="22" spans="1:12" x14ac:dyDescent="0.2">
      <c r="A22" s="1818" t="s">
        <v>857</v>
      </c>
      <c r="B22" s="292" t="s">
        <v>844</v>
      </c>
      <c r="C22" s="507"/>
      <c r="D22" s="507"/>
      <c r="E22" s="507"/>
      <c r="F22" s="507"/>
      <c r="G22" s="507"/>
      <c r="H22" s="691">
        <f>[1]!'lead[1912-6]&amp;fund[10].repbal{1}'</f>
        <v>0</v>
      </c>
      <c r="I22" s="413"/>
      <c r="J22" s="507"/>
      <c r="K22" s="414">
        <f t="shared" si="0"/>
        <v>0</v>
      </c>
      <c r="L22" s="439"/>
    </row>
    <row r="23" spans="1:12" x14ac:dyDescent="0.2">
      <c r="A23" s="1818" t="s">
        <v>858</v>
      </c>
      <c r="B23" s="292" t="s">
        <v>845</v>
      </c>
      <c r="C23" s="507"/>
      <c r="D23" s="507"/>
      <c r="E23" s="507"/>
      <c r="F23" s="507"/>
      <c r="G23" s="507"/>
      <c r="H23" s="691">
        <f>[1]!'lead[1913-6]&amp;fund[10].repbal{1}'</f>
        <v>0</v>
      </c>
      <c r="I23" s="413"/>
      <c r="J23" s="507"/>
      <c r="K23" s="414">
        <f t="shared" si="0"/>
        <v>0</v>
      </c>
      <c r="L23" s="439"/>
    </row>
    <row r="24" spans="1:12" ht="12.75" customHeight="1" x14ac:dyDescent="0.2">
      <c r="A24" s="1818" t="s">
        <v>859</v>
      </c>
      <c r="B24" s="292" t="s">
        <v>846</v>
      </c>
      <c r="C24" s="507"/>
      <c r="D24" s="507"/>
      <c r="E24" s="507"/>
      <c r="F24" s="507"/>
      <c r="G24" s="507"/>
      <c r="H24" s="691">
        <f>[1]!'lead[1914-6]&amp;fund[10].repbal{1}'</f>
        <v>0</v>
      </c>
      <c r="I24" s="413"/>
      <c r="J24" s="507"/>
      <c r="K24" s="414">
        <f t="shared" si="0"/>
        <v>0</v>
      </c>
      <c r="L24" s="439"/>
    </row>
    <row r="25" spans="1:12" ht="12.75" customHeight="1" x14ac:dyDescent="0.2">
      <c r="A25" s="1818" t="s">
        <v>940</v>
      </c>
      <c r="B25" s="292" t="s">
        <v>847</v>
      </c>
      <c r="C25" s="507"/>
      <c r="D25" s="507"/>
      <c r="E25" s="507"/>
      <c r="F25" s="507"/>
      <c r="G25" s="507"/>
      <c r="H25" s="691">
        <f>[1]!'lead[1915-6]&amp;fund[10].repbal{1}'</f>
        <v>0</v>
      </c>
      <c r="I25" s="413"/>
      <c r="J25" s="507"/>
      <c r="K25" s="414">
        <f t="shared" si="0"/>
        <v>0</v>
      </c>
      <c r="L25" s="439"/>
    </row>
    <row r="26" spans="1:12" x14ac:dyDescent="0.2">
      <c r="A26" s="1818" t="s">
        <v>726</v>
      </c>
      <c r="B26" s="292" t="s">
        <v>848</v>
      </c>
      <c r="C26" s="507"/>
      <c r="D26" s="507"/>
      <c r="E26" s="507"/>
      <c r="F26" s="507"/>
      <c r="G26" s="507"/>
      <c r="H26" s="691">
        <f>[1]!'lead[1916-6]&amp;fund[10].repbal{1}'</f>
        <v>0</v>
      </c>
      <c r="I26" s="413"/>
      <c r="J26" s="507"/>
      <c r="K26" s="414">
        <f t="shared" si="0"/>
        <v>0</v>
      </c>
      <c r="L26" s="439"/>
    </row>
    <row r="27" spans="1:12" x14ac:dyDescent="0.2">
      <c r="A27" s="1818" t="s">
        <v>727</v>
      </c>
      <c r="B27" s="292" t="s">
        <v>849</v>
      </c>
      <c r="C27" s="507"/>
      <c r="D27" s="507"/>
      <c r="E27" s="507"/>
      <c r="F27" s="507"/>
      <c r="G27" s="507"/>
      <c r="H27" s="691">
        <f>[1]!'lead[1917-6]&amp;fund[10].repbal{1}'</f>
        <v>0</v>
      </c>
      <c r="I27" s="413"/>
      <c r="J27" s="507"/>
      <c r="K27" s="414">
        <f t="shared" si="0"/>
        <v>0</v>
      </c>
      <c r="L27" s="439"/>
    </row>
    <row r="28" spans="1:12" x14ac:dyDescent="0.2">
      <c r="A28" s="1818" t="s">
        <v>157</v>
      </c>
      <c r="B28" s="292" t="s">
        <v>850</v>
      </c>
      <c r="C28" s="507"/>
      <c r="D28" s="507"/>
      <c r="E28" s="507"/>
      <c r="F28" s="507"/>
      <c r="G28" s="507"/>
      <c r="H28" s="691">
        <f>[1]!'lead[1918-6]&amp;fund[10].repbal{1}'</f>
        <v>0</v>
      </c>
      <c r="I28" s="413"/>
      <c r="J28" s="507"/>
      <c r="K28" s="414">
        <f t="shared" si="0"/>
        <v>0</v>
      </c>
      <c r="L28" s="439"/>
    </row>
    <row r="29" spans="1:12" x14ac:dyDescent="0.2">
      <c r="A29" s="1818" t="s">
        <v>158</v>
      </c>
      <c r="B29" s="292" t="s">
        <v>851</v>
      </c>
      <c r="C29" s="507"/>
      <c r="D29" s="507"/>
      <c r="E29" s="507"/>
      <c r="F29" s="507"/>
      <c r="G29" s="507"/>
      <c r="H29" s="691">
        <f>[1]!'lead[1919-6]&amp;fund[10].repbal{1}'</f>
        <v>0</v>
      </c>
      <c r="I29" s="413"/>
      <c r="J29" s="507"/>
      <c r="K29" s="414">
        <f t="shared" si="0"/>
        <v>0</v>
      </c>
      <c r="L29" s="439"/>
    </row>
    <row r="30" spans="1:12" x14ac:dyDescent="0.2">
      <c r="A30" s="1818" t="s">
        <v>159</v>
      </c>
      <c r="B30" s="292" t="s">
        <v>852</v>
      </c>
      <c r="C30" s="507"/>
      <c r="D30" s="507"/>
      <c r="E30" s="507"/>
      <c r="F30" s="507"/>
      <c r="G30" s="507"/>
      <c r="H30" s="691">
        <f>[1]!'lead[1920-6]&amp;fund[10].repbal{1}'</f>
        <v>0</v>
      </c>
      <c r="I30" s="413"/>
      <c r="J30" s="507"/>
      <c r="K30" s="414">
        <f t="shared" si="0"/>
        <v>0</v>
      </c>
      <c r="L30" s="439"/>
    </row>
    <row r="31" spans="1:12" x14ac:dyDescent="0.2">
      <c r="A31" s="1818" t="s">
        <v>160</v>
      </c>
      <c r="B31" s="292" t="s">
        <v>853</v>
      </c>
      <c r="C31" s="507"/>
      <c r="D31" s="507"/>
      <c r="E31" s="507"/>
      <c r="F31" s="507"/>
      <c r="G31" s="507"/>
      <c r="H31" s="691">
        <f>[1]!'lead[1921-6]&amp;fund[10].repbal{1}'</f>
        <v>0</v>
      </c>
      <c r="I31" s="413"/>
      <c r="J31" s="507"/>
      <c r="K31" s="414">
        <f t="shared" si="0"/>
        <v>0</v>
      </c>
      <c r="L31" s="439"/>
    </row>
    <row r="32" spans="1:12" x14ac:dyDescent="0.2">
      <c r="A32" s="1819"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1174187</v>
      </c>
      <c r="D33" s="415">
        <f t="shared" ref="D33:L33" si="1">SUM(D5:D32)</f>
        <v>278352</v>
      </c>
      <c r="E33" s="415">
        <f t="shared" si="1"/>
        <v>19776</v>
      </c>
      <c r="F33" s="415">
        <f t="shared" si="1"/>
        <v>84848</v>
      </c>
      <c r="G33" s="415">
        <f t="shared" si="1"/>
        <v>20339</v>
      </c>
      <c r="H33" s="415">
        <f t="shared" si="1"/>
        <v>2563</v>
      </c>
      <c r="I33" s="415">
        <f t="shared" si="1"/>
        <v>0</v>
      </c>
      <c r="J33" s="415">
        <f t="shared" si="1"/>
        <v>0</v>
      </c>
      <c r="K33" s="415">
        <f t="shared" si="1"/>
        <v>1580065</v>
      </c>
      <c r="L33" s="415">
        <f t="shared" si="1"/>
        <v>1583383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817" t="s">
        <v>1288</v>
      </c>
      <c r="B37" s="267">
        <v>2120</v>
      </c>
      <c r="C37" s="412">
        <f>[1]!'lead[2120-1]&amp;fund[10].repbal{1}'</f>
        <v>0</v>
      </c>
      <c r="D37" s="412">
        <f>[1]!'lead[2120-2]&amp;fund[10].repbal{1}'</f>
        <v>0</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0</v>
      </c>
      <c r="L37" s="412"/>
    </row>
    <row r="38" spans="1:14" x14ac:dyDescent="0.2">
      <c r="A38" s="1817" t="s">
        <v>222</v>
      </c>
      <c r="B38" s="267">
        <v>2130</v>
      </c>
      <c r="C38" s="412">
        <f>[1]!'lead[2130-1]&amp;fund[10].repbal{1}'</f>
        <v>13955</v>
      </c>
      <c r="D38" s="412">
        <f>[1]!'lead[2130-2]&amp;fund[10].repbal{1}'</f>
        <v>0</v>
      </c>
      <c r="E38" s="412">
        <f>[1]!'lead[2130-3]&amp;fund[10].repbal{1}'</f>
        <v>28365</v>
      </c>
      <c r="F38" s="412">
        <f>[1]!'lead[2130-4]&amp;fund[10].repbal{1}'</f>
        <v>361</v>
      </c>
      <c r="G38" s="412">
        <f>[1]!'lead[2130-5]&amp;fund[10].repbal{1}'</f>
        <v>0</v>
      </c>
      <c r="H38" s="412">
        <f>[1]!'lead[2130-6]&amp;fund[10].repbal{1}'</f>
        <v>0</v>
      </c>
      <c r="I38" s="436">
        <f>[1]!'lead[2130-7]&amp;fund[10].repbal{1}'</f>
        <v>0</v>
      </c>
      <c r="J38" s="436">
        <f>[1]!'lead[2130-8]&amp;fund[10].repbal{1}'</f>
        <v>0</v>
      </c>
      <c r="K38" s="414">
        <f t="shared" si="2"/>
        <v>42681</v>
      </c>
      <c r="L38" s="412">
        <v>58400</v>
      </c>
    </row>
    <row r="39" spans="1:14" x14ac:dyDescent="0.2">
      <c r="A39" s="1817"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817" t="s">
        <v>224</v>
      </c>
      <c r="B40" s="267">
        <v>2150</v>
      </c>
      <c r="C40" s="412">
        <f>[1]!'lead[2150-1]&amp;fund[10].repbal{1}'</f>
        <v>61457</v>
      </c>
      <c r="D40" s="412">
        <f>[1]!'lead[2150-2]&amp;fund[10].repbal{1}'</f>
        <v>8701</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70158</v>
      </c>
      <c r="L40" s="412">
        <v>71653</v>
      </c>
    </row>
    <row r="41" spans="1:14" x14ac:dyDescent="0.2">
      <c r="A41" s="1817" t="s">
        <v>1992</v>
      </c>
      <c r="B41" s="267">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659</v>
      </c>
      <c r="B42" s="468" t="s">
        <v>832</v>
      </c>
      <c r="C42" s="415">
        <f>SUM(C36:C41)</f>
        <v>75412</v>
      </c>
      <c r="D42" s="415">
        <f t="shared" ref="D42:L42" si="3">SUM(D36:D41)</f>
        <v>8701</v>
      </c>
      <c r="E42" s="415">
        <f t="shared" si="3"/>
        <v>28365</v>
      </c>
      <c r="F42" s="415">
        <f t="shared" si="3"/>
        <v>361</v>
      </c>
      <c r="G42" s="415">
        <f t="shared" si="3"/>
        <v>0</v>
      </c>
      <c r="H42" s="415">
        <f t="shared" si="3"/>
        <v>0</v>
      </c>
      <c r="I42" s="415">
        <f t="shared" si="3"/>
        <v>0</v>
      </c>
      <c r="J42" s="415">
        <f t="shared" si="3"/>
        <v>0</v>
      </c>
      <c r="K42" s="415">
        <f t="shared" si="3"/>
        <v>112839</v>
      </c>
      <c r="L42" s="415">
        <f t="shared" si="3"/>
        <v>130053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f>[1]!'lead[2210-1]&amp;fund[10].repbal{1}'</f>
        <v>0</v>
      </c>
      <c r="D44" s="418">
        <f>[1]!'lead[2210-2]&amp;fund[10].repbal{1}'</f>
        <v>494</v>
      </c>
      <c r="E44" s="418">
        <f>[1]!'lead[2210-3]&amp;fund[10].repbal{1}'</f>
        <v>27265</v>
      </c>
      <c r="F44" s="418">
        <f>[1]!'lead[2210-4]&amp;fund[10].repbal{1}'</f>
        <v>1616</v>
      </c>
      <c r="G44" s="418">
        <f>[1]!'lead[2210-5]&amp;fund[10].repbal{1}'</f>
        <v>0</v>
      </c>
      <c r="H44" s="418">
        <f>[1]!'lead[2210-6]&amp;fund[10].repbal{1}'</f>
        <v>0</v>
      </c>
      <c r="I44" s="436">
        <f>[1]!'lead[2210-7]&amp;fund[10].repbal{1}'</f>
        <v>0</v>
      </c>
      <c r="J44" s="436">
        <f>[1]!'lead[2210-8]&amp;fund[10].repbal{1}'</f>
        <v>0</v>
      </c>
      <c r="K44" s="420">
        <f>SUM(C44:J44)</f>
        <v>29375</v>
      </c>
      <c r="L44" s="418">
        <v>29116</v>
      </c>
    </row>
    <row r="45" spans="1:14" x14ac:dyDescent="0.2">
      <c r="A45" s="1817" t="s">
        <v>976</v>
      </c>
      <c r="B45" s="267">
        <v>2220</v>
      </c>
      <c r="C45" s="412">
        <f>[1]!'lead[2220-1]&amp;fund[10].repbal{1}'</f>
        <v>0</v>
      </c>
      <c r="D45" s="412">
        <f>[1]!'lead[2220-2]&amp;fund[10].repbal{1}'</f>
        <v>0</v>
      </c>
      <c r="E45" s="412">
        <f>[1]!'lead[2220-3]&amp;fund[10].repbal{1}'</f>
        <v>18270</v>
      </c>
      <c r="F45" s="412">
        <f>[1]!'lead[2220-4]&amp;fund[10].repbal{1}'</f>
        <v>17602</v>
      </c>
      <c r="G45" s="412">
        <f>[1]!'lead[2220-5]&amp;fund[10].repbal{1}'</f>
        <v>49455</v>
      </c>
      <c r="H45" s="412">
        <f>[1]!'lead[2220-6]&amp;fund[10].repbal{1}'</f>
        <v>0</v>
      </c>
      <c r="I45" s="436">
        <f>[1]!'lead[2220-7]&amp;fund[10].repbal{1}'</f>
        <v>13402</v>
      </c>
      <c r="J45" s="436">
        <f>[1]!'lead[2220-8]&amp;fund[10].repbal{1}'</f>
        <v>0</v>
      </c>
      <c r="K45" s="420">
        <f>SUM(C45:J45)</f>
        <v>98729</v>
      </c>
      <c r="L45" s="412">
        <v>124150</v>
      </c>
    </row>
    <row r="46" spans="1:14" x14ac:dyDescent="0.2">
      <c r="A46" s="1817" t="s">
        <v>977</v>
      </c>
      <c r="B46" s="267">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v>5200</v>
      </c>
    </row>
    <row r="47" spans="1:14" ht="12.75" customHeight="1" thickBot="1" x14ac:dyDescent="0.25">
      <c r="A47" s="887" t="s">
        <v>660</v>
      </c>
      <c r="B47" s="468" t="s">
        <v>33</v>
      </c>
      <c r="C47" s="415">
        <f>SUM(C44:C46)</f>
        <v>0</v>
      </c>
      <c r="D47" s="415">
        <f t="shared" ref="D47:K47" si="4">SUM(D44:D46)</f>
        <v>494</v>
      </c>
      <c r="E47" s="415">
        <f t="shared" si="4"/>
        <v>45535</v>
      </c>
      <c r="F47" s="415">
        <f t="shared" si="4"/>
        <v>19218</v>
      </c>
      <c r="G47" s="415">
        <f t="shared" si="4"/>
        <v>49455</v>
      </c>
      <c r="H47" s="415">
        <f t="shared" si="4"/>
        <v>0</v>
      </c>
      <c r="I47" s="415">
        <f t="shared" si="4"/>
        <v>13402</v>
      </c>
      <c r="J47" s="415">
        <f t="shared" si="4"/>
        <v>0</v>
      </c>
      <c r="K47" s="415">
        <f t="shared" si="4"/>
        <v>128104</v>
      </c>
      <c r="L47" s="415">
        <f>SUM(L44:L46)</f>
        <v>158466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f>[1]!'lead[2310-1]&amp;fund[10].repbal{1}'</f>
        <v>1200</v>
      </c>
      <c r="D49" s="418">
        <f>[1]!'lead[2310-2]&amp;fund[10].repbal{1}'</f>
        <v>0</v>
      </c>
      <c r="E49" s="418">
        <f>[1]!'lead[2310-3]&amp;fund[10].repbal{1}'</f>
        <v>23548</v>
      </c>
      <c r="F49" s="418">
        <f>[1]!'lead[2310-4]&amp;fund[10].repbal{1}'</f>
        <v>768</v>
      </c>
      <c r="G49" s="418">
        <f>[1]!'lead[2310-5]&amp;fund[10].repbal{1}'</f>
        <v>0</v>
      </c>
      <c r="H49" s="418">
        <f>[1]!'lead[2310-6]&amp;fund[10].repbal{1}'</f>
        <v>13310</v>
      </c>
      <c r="I49" s="436">
        <f>[1]!'lead[2310-7]&amp;fund[10].repbal{1}'</f>
        <v>0</v>
      </c>
      <c r="J49" s="436">
        <f>[1]!'lead[2310-8]&amp;fund[10].repbal{1}'</f>
        <v>0</v>
      </c>
      <c r="K49" s="420">
        <f>SUM(C49:J49)</f>
        <v>38826</v>
      </c>
      <c r="L49" s="418">
        <v>40800</v>
      </c>
    </row>
    <row r="50" spans="1:14" x14ac:dyDescent="0.2">
      <c r="A50" s="1817" t="s">
        <v>979</v>
      </c>
      <c r="B50" s="267">
        <v>2320</v>
      </c>
      <c r="C50" s="412">
        <f>[1]!'lead[2320-1]&amp;fund[10].repbal{1}'</f>
        <v>127489</v>
      </c>
      <c r="D50" s="412">
        <f>[1]!'lead[2320-2]&amp;fund[10].repbal{1}'</f>
        <v>40422</v>
      </c>
      <c r="E50" s="412">
        <f>[1]!'lead[2320-3]&amp;fund[10].repbal{1}'</f>
        <v>409</v>
      </c>
      <c r="F50" s="412">
        <f>[1]!'lead[2320-4]&amp;fund[10].repbal{1}'</f>
        <v>0</v>
      </c>
      <c r="G50" s="412">
        <f>[1]!'lead[2320-5]&amp;fund[10].repbal{1}'</f>
        <v>0</v>
      </c>
      <c r="H50" s="412">
        <f>[1]!'lead[2320-6]&amp;fund[10].repbal{1}'</f>
        <v>1436</v>
      </c>
      <c r="I50" s="436">
        <f>[1]!'lead[2320-7]&amp;fund[10].repbal{1}'</f>
        <v>0</v>
      </c>
      <c r="J50" s="436">
        <f>[1]!'lead[2320-8]&amp;fund[10].repbal{1}'</f>
        <v>0</v>
      </c>
      <c r="K50" s="420">
        <f>SUM(C50:J50)</f>
        <v>169756</v>
      </c>
      <c r="L50" s="412">
        <v>146170</v>
      </c>
    </row>
    <row r="51" spans="1:14" x14ac:dyDescent="0.2">
      <c r="A51" s="1817"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818" t="s">
        <v>339</v>
      </c>
      <c r="B52" s="827" t="s">
        <v>431</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833</v>
      </c>
      <c r="B53" s="468" t="s">
        <v>34</v>
      </c>
      <c r="C53" s="415">
        <f>SUM(C49:C52)</f>
        <v>128689</v>
      </c>
      <c r="D53" s="415">
        <f t="shared" ref="D53:L53" si="5">SUM(D49:D52)</f>
        <v>40422</v>
      </c>
      <c r="E53" s="415">
        <f t="shared" si="5"/>
        <v>23957</v>
      </c>
      <c r="F53" s="415">
        <f t="shared" si="5"/>
        <v>768</v>
      </c>
      <c r="G53" s="415">
        <f t="shared" si="5"/>
        <v>0</v>
      </c>
      <c r="H53" s="415">
        <f t="shared" si="5"/>
        <v>14746</v>
      </c>
      <c r="I53" s="415">
        <f t="shared" si="5"/>
        <v>0</v>
      </c>
      <c r="J53" s="415">
        <f t="shared" si="5"/>
        <v>0</v>
      </c>
      <c r="K53" s="415">
        <f t="shared" si="5"/>
        <v>208582</v>
      </c>
      <c r="L53" s="415">
        <f t="shared" si="5"/>
        <v>186970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f>[1]!'lead[2410-1]&amp;fund[10].repbal{1}'</f>
        <v>131708</v>
      </c>
      <c r="D55" s="418">
        <f>[1]!'lead[2410-2]&amp;fund[10].repbal{1}'</f>
        <v>26489</v>
      </c>
      <c r="E55" s="418">
        <f>[1]!'lead[2410-3]&amp;fund[10].repbal{1}'</f>
        <v>0</v>
      </c>
      <c r="F55" s="418">
        <f>[1]!'lead[2410-4]&amp;fund[10].repbal{1}'</f>
        <v>1341</v>
      </c>
      <c r="G55" s="418">
        <f>[1]!'lead[2410-5]&amp;fund[10].repbal{1}'</f>
        <v>0</v>
      </c>
      <c r="H55" s="418">
        <f>[1]!'lead[2410-6]&amp;fund[10].repbal{1}'</f>
        <v>330</v>
      </c>
      <c r="I55" s="436">
        <f>[1]!'lead[2410-7]&amp;fund[10].repbal{1}'</f>
        <v>0</v>
      </c>
      <c r="J55" s="436">
        <f>[1]!'lead[2410-8]&amp;fund[10].repbal{1}'</f>
        <v>0</v>
      </c>
      <c r="K55" s="420">
        <f>SUM(C55:J55)</f>
        <v>159868</v>
      </c>
      <c r="L55" s="418">
        <v>189355</v>
      </c>
    </row>
    <row r="56" spans="1:14" ht="12.75" customHeight="1" x14ac:dyDescent="0.2">
      <c r="A56" s="1823" t="s">
        <v>442</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131708</v>
      </c>
      <c r="D57" s="421">
        <f t="shared" ref="D57:K57" si="6">SUM(D55:D56)</f>
        <v>26489</v>
      </c>
      <c r="E57" s="421">
        <f t="shared" si="6"/>
        <v>0</v>
      </c>
      <c r="F57" s="421">
        <f t="shared" si="6"/>
        <v>1341</v>
      </c>
      <c r="G57" s="421">
        <f t="shared" si="6"/>
        <v>0</v>
      </c>
      <c r="H57" s="421">
        <f t="shared" si="6"/>
        <v>330</v>
      </c>
      <c r="I57" s="421">
        <f t="shared" si="6"/>
        <v>0</v>
      </c>
      <c r="J57" s="421">
        <f t="shared" si="6"/>
        <v>0</v>
      </c>
      <c r="K57" s="421">
        <f t="shared" si="6"/>
        <v>159868</v>
      </c>
      <c r="L57" s="415">
        <f>SUM(L55:L56)</f>
        <v>189355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f>[1]!'lead[2510-1]&amp;fund[10].repbal{1}'</f>
        <v>0</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0</v>
      </c>
      <c r="L59" s="418"/>
      <c r="M59" s="15"/>
      <c r="N59" s="15"/>
    </row>
    <row r="60" spans="1:14" s="16" customFormat="1" x14ac:dyDescent="0.2">
      <c r="A60" s="1817" t="s">
        <v>543</v>
      </c>
      <c r="B60" s="267">
        <v>2520</v>
      </c>
      <c r="C60" s="412">
        <f>[1]!'lead[2520-1]&amp;fund[10].repbal{1}'</f>
        <v>0</v>
      </c>
      <c r="D60" s="412">
        <f>[1]!'lead[2520-2]&amp;fund[10].repbal{1}'</f>
        <v>0</v>
      </c>
      <c r="E60" s="412">
        <f>[1]!'lead[2520-3]&amp;fund[10].repbal{1}'</f>
        <v>32250</v>
      </c>
      <c r="F60" s="412">
        <f>[1]!'lead[2520-4]&amp;fund[10].repbal{1}'</f>
        <v>1517</v>
      </c>
      <c r="G60" s="412">
        <f>[1]!'lead[2520-5]&amp;fund[10].repbal{1}'</f>
        <v>0</v>
      </c>
      <c r="H60" s="412">
        <f>[1]!'lead[2520-6]&amp;fund[10].repbal{1}'</f>
        <v>4522</v>
      </c>
      <c r="I60" s="436">
        <f>[1]!'lead[2520-7]&amp;fund[10].repbal{1}'</f>
        <v>0</v>
      </c>
      <c r="J60" s="436">
        <f>[1]!'lead[2520-8]&amp;fund[10].repbal{1}'</f>
        <v>0</v>
      </c>
      <c r="K60" s="420">
        <f t="shared" si="7"/>
        <v>38289</v>
      </c>
      <c r="L60" s="412">
        <v>38700</v>
      </c>
      <c r="M60" s="15"/>
      <c r="N60" s="15"/>
    </row>
    <row r="61" spans="1:14" s="16" customFormat="1" x14ac:dyDescent="0.2">
      <c r="A61" s="1817"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817" t="s">
        <v>1129</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7" t="s">
        <v>107</v>
      </c>
      <c r="B63" s="267">
        <v>2560</v>
      </c>
      <c r="C63" s="412">
        <f>[1]!'lead[2560-1]&amp;fund[10].repbal{1}'</f>
        <v>8498</v>
      </c>
      <c r="D63" s="412">
        <f>[1]!'lead[2560-2]&amp;fund[10].repbal{1}'</f>
        <v>0</v>
      </c>
      <c r="E63" s="412">
        <f>[1]!'lead[2560-3]&amp;fund[10].repbal{1}'</f>
        <v>55819</v>
      </c>
      <c r="F63" s="412">
        <f>[1]!'lead[2560-4]&amp;fund[10].repbal{1}'</f>
        <v>86</v>
      </c>
      <c r="G63" s="412">
        <f>[1]!'lead[2560-5]&amp;fund[10].repbal{1}'</f>
        <v>0</v>
      </c>
      <c r="H63" s="412">
        <f>[1]!'lead[2560-6]&amp;fund[10].repbal{1}'</f>
        <v>0</v>
      </c>
      <c r="I63" s="436">
        <f>[1]!'lead[2560-7]&amp;fund[10].repbal{1}'</f>
        <v>0</v>
      </c>
      <c r="J63" s="436">
        <f>[1]!'lead[2560-8]&amp;fund[10].repbal{1}'</f>
        <v>0</v>
      </c>
      <c r="K63" s="420">
        <f t="shared" si="7"/>
        <v>64403</v>
      </c>
      <c r="L63" s="412">
        <v>66325</v>
      </c>
    </row>
    <row r="64" spans="1:14" s="15" customFormat="1" x14ac:dyDescent="0.2">
      <c r="A64" s="1824"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835</v>
      </c>
      <c r="B65" s="468" t="s">
        <v>36</v>
      </c>
      <c r="C65" s="415">
        <f>SUM(C59:C64)</f>
        <v>8498</v>
      </c>
      <c r="D65" s="415">
        <f t="shared" ref="D65:L65" si="8">SUM(D59:D64)</f>
        <v>0</v>
      </c>
      <c r="E65" s="415">
        <f t="shared" si="8"/>
        <v>88069</v>
      </c>
      <c r="F65" s="415">
        <f t="shared" si="8"/>
        <v>1603</v>
      </c>
      <c r="G65" s="415">
        <f t="shared" si="8"/>
        <v>0</v>
      </c>
      <c r="H65" s="415">
        <f t="shared" si="8"/>
        <v>4522</v>
      </c>
      <c r="I65" s="415">
        <f t="shared" si="8"/>
        <v>0</v>
      </c>
      <c r="J65" s="415">
        <f t="shared" si="8"/>
        <v>0</v>
      </c>
      <c r="K65" s="415">
        <f t="shared" si="8"/>
        <v>102692</v>
      </c>
      <c r="L65" s="415">
        <f t="shared" si="8"/>
        <v>105025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7"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817" t="s">
        <v>1251</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817" t="s">
        <v>472</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7" t="s">
        <v>473</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972</v>
      </c>
      <c r="B74" s="1808">
        <v>2000</v>
      </c>
      <c r="C74" s="425">
        <f>SUM(C42,C47,C53,C57,C65,C72,C73)</f>
        <v>344307</v>
      </c>
      <c r="D74" s="425">
        <f t="shared" ref="D74:K74" si="10">SUM(D42,D47,D53,D57,D65,D72,D73)</f>
        <v>76106</v>
      </c>
      <c r="E74" s="425">
        <f t="shared" si="10"/>
        <v>185926</v>
      </c>
      <c r="F74" s="425">
        <f t="shared" si="10"/>
        <v>23291</v>
      </c>
      <c r="G74" s="425">
        <f t="shared" si="10"/>
        <v>49455</v>
      </c>
      <c r="H74" s="425">
        <f t="shared" si="10"/>
        <v>19598</v>
      </c>
      <c r="I74" s="425">
        <f t="shared" si="10"/>
        <v>13402</v>
      </c>
      <c r="J74" s="425">
        <f t="shared" si="10"/>
        <v>0</v>
      </c>
      <c r="K74" s="425">
        <f t="shared" si="10"/>
        <v>712085</v>
      </c>
      <c r="L74" s="425">
        <f>SUM(L42,L47,L53,L57,L65,L72,L73)</f>
        <v>769869</v>
      </c>
    </row>
    <row r="75" spans="1:14" s="24" customFormat="1" ht="18" customHeight="1" thickTop="1" thickBot="1" x14ac:dyDescent="0.25">
      <c r="A75" s="1816" t="s">
        <v>50</v>
      </c>
      <c r="B75" s="1810" t="s">
        <v>674</v>
      </c>
      <c r="C75" s="423">
        <f>[1]!'lead[3000-1]&amp;fund[10].repbal{1}'</f>
        <v>0</v>
      </c>
      <c r="D75" s="423">
        <f>[1]!'lead[3000-2]&amp;fund[10].repbal{1}'</f>
        <v>0</v>
      </c>
      <c r="E75" s="423">
        <f>[1]!'lead[3000-3]&amp;fund[10].repbal{1}'</f>
        <v>0</v>
      </c>
      <c r="F75" s="423">
        <f>[1]!'lead[3000-4]&amp;fund[10].repbal{1}'</f>
        <v>0</v>
      </c>
      <c r="G75" s="423">
        <f>[1]!'lead[3000-5]&amp;fund[10].repbal{1}'</f>
        <v>0</v>
      </c>
      <c r="H75" s="423">
        <f>[1]!'lead[3000-6]&amp;fund[10].repbal{1}'</f>
        <v>0</v>
      </c>
      <c r="I75" s="429">
        <f>[1]!'lead[3000-7]&amp;fund[10].repbal{1}'</f>
        <v>0</v>
      </c>
      <c r="J75" s="429">
        <f>[1]!'lead[3000-8]&amp;fund[10].repbal{1}'</f>
        <v>0</v>
      </c>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817" t="s">
        <v>349</v>
      </c>
      <c r="B79" s="267">
        <v>4120</v>
      </c>
      <c r="C79" s="413"/>
      <c r="D79" s="413"/>
      <c r="E79" s="412">
        <f>[1]!'lead[4120-3]&amp;fund[10].repbal{1}'</f>
        <v>351197</v>
      </c>
      <c r="F79" s="413"/>
      <c r="G79" s="413"/>
      <c r="H79" s="412">
        <f>[1]!'lead[4120-6]&amp;fund[10].repbal{1}'</f>
        <v>223298</v>
      </c>
      <c r="I79" s="507"/>
      <c r="J79" s="507"/>
      <c r="K79" s="414">
        <f t="shared" si="11"/>
        <v>574495</v>
      </c>
      <c r="L79" s="412">
        <v>616843</v>
      </c>
    </row>
    <row r="80" spans="1:14" x14ac:dyDescent="0.2">
      <c r="A80" s="1817"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817"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81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823" t="s">
        <v>813</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1924</v>
      </c>
      <c r="B84" s="533">
        <v>4100</v>
      </c>
      <c r="C84" s="413"/>
      <c r="D84" s="413"/>
      <c r="E84" s="415">
        <f>SUM(E78:E83)</f>
        <v>351197</v>
      </c>
      <c r="F84" s="413"/>
      <c r="G84" s="413"/>
      <c r="H84" s="415">
        <f>SUM(H78:H83)</f>
        <v>223298</v>
      </c>
      <c r="I84" s="507"/>
      <c r="J84" s="507"/>
      <c r="K84" s="415">
        <f>SUM(K78:K83)</f>
        <v>574495</v>
      </c>
      <c r="L84" s="415">
        <f>SUM(L78:L83)</f>
        <v>616843</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2" t="s">
        <v>814</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1928</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1926</v>
      </c>
      <c r="B102" s="533">
        <v>4000</v>
      </c>
      <c r="C102" s="413"/>
      <c r="D102" s="413"/>
      <c r="E102" s="425">
        <f>SUM(E84,E92,E100,E101)</f>
        <v>351197</v>
      </c>
      <c r="F102" s="413"/>
      <c r="G102" s="413"/>
      <c r="H102" s="425">
        <f>SUM(H84,H92,H100,H101)</f>
        <v>223298</v>
      </c>
      <c r="I102" s="507"/>
      <c r="J102" s="507"/>
      <c r="K102" s="425">
        <f>SUM(K84,K92,K100,K101)</f>
        <v>574495</v>
      </c>
      <c r="L102" s="425">
        <f>SUM(L84,L92,L100,L101)</f>
        <v>616843</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81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817"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817"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1518494</v>
      </c>
      <c r="D114" s="415">
        <f t="shared" ref="D114:K114" si="13">SUM(D33,D74,D75,D102,D112,D113)</f>
        <v>354458</v>
      </c>
      <c r="E114" s="415">
        <f t="shared" si="13"/>
        <v>556899</v>
      </c>
      <c r="F114" s="415">
        <f t="shared" si="13"/>
        <v>108139</v>
      </c>
      <c r="G114" s="415">
        <f t="shared" si="13"/>
        <v>69794</v>
      </c>
      <c r="H114" s="415">
        <f>SUM(H33,H74,H75,H102,H112,H113)</f>
        <v>245459</v>
      </c>
      <c r="I114" s="415">
        <f t="shared" si="13"/>
        <v>13402</v>
      </c>
      <c r="J114" s="415">
        <f t="shared" si="13"/>
        <v>0</v>
      </c>
      <c r="K114" s="415">
        <f t="shared" si="13"/>
        <v>2866645</v>
      </c>
      <c r="L114" s="415">
        <f>SUM(L33,L74,L75,L102,L112,L113)</f>
        <v>2970095</v>
      </c>
    </row>
    <row r="115" spans="1:14" ht="23.25" thickTop="1" x14ac:dyDescent="0.2">
      <c r="A115" s="1829" t="s">
        <v>1177</v>
      </c>
      <c r="B115" s="892"/>
      <c r="C115" s="416"/>
      <c r="D115" s="416"/>
      <c r="E115" s="416"/>
      <c r="F115" s="416"/>
      <c r="G115" s="416"/>
      <c r="H115" s="416"/>
      <c r="I115" s="416"/>
      <c r="J115" s="416"/>
      <c r="K115" s="440">
        <f>'Revenues 9-14'!C275-'Expenditures 15-22'!K114</f>
        <v>-347293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5" t="s">
        <v>337</v>
      </c>
      <c r="B117" s="222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7"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7" t="s">
        <v>221</v>
      </c>
      <c r="B124" s="267">
        <v>2540</v>
      </c>
      <c r="C124" s="412">
        <f>[1]!'lead[2540-1]&amp;fund[20].repbal{1}'</f>
        <v>59816</v>
      </c>
      <c r="D124" s="412">
        <f>[1]!'lead[2540-2]&amp;fund[20].repbal{1}'</f>
        <v>10464</v>
      </c>
      <c r="E124" s="412">
        <f>[1]!'lead[2540-3]&amp;fund[20].repbal{1}'</f>
        <v>58172</v>
      </c>
      <c r="F124" s="412">
        <f>[1]!'lead[2540-4]&amp;fund[20].repbal{1}'</f>
        <v>58879</v>
      </c>
      <c r="G124" s="412">
        <f>[1]!'lead[2540-5]&amp;fund[20].repbal{1}'</f>
        <v>26187</v>
      </c>
      <c r="H124" s="412">
        <f>[1]!'lead[2540-6]&amp;fund[20].repbal{1}'</f>
        <v>0</v>
      </c>
      <c r="I124" s="436">
        <f>[1]!'lead[2540-7]&amp;fund[20].repbal{1}'</f>
        <v>1505</v>
      </c>
      <c r="J124" s="436">
        <f>[1]!'lead[2540-8]&amp;fund[20].repbal{1}'</f>
        <v>0</v>
      </c>
      <c r="K124" s="415">
        <f>SUM(C124:J124)</f>
        <v>215023</v>
      </c>
      <c r="L124" s="412">
        <v>249025</v>
      </c>
    </row>
    <row r="125" spans="1:14" ht="14.25" thickTop="1" thickBot="1" x14ac:dyDescent="0.25">
      <c r="A125" s="1817"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7"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835</v>
      </c>
      <c r="B127" s="468" t="s">
        <v>36</v>
      </c>
      <c r="C127" s="415">
        <f>SUM(C122:C126)</f>
        <v>59816</v>
      </c>
      <c r="D127" s="415">
        <f t="shared" ref="D127:L127" si="14">SUM(D122:D126)</f>
        <v>10464</v>
      </c>
      <c r="E127" s="415">
        <f t="shared" si="14"/>
        <v>58172</v>
      </c>
      <c r="F127" s="415">
        <f t="shared" si="14"/>
        <v>58879</v>
      </c>
      <c r="G127" s="415">
        <f t="shared" si="14"/>
        <v>26187</v>
      </c>
      <c r="H127" s="415">
        <f t="shared" si="14"/>
        <v>0</v>
      </c>
      <c r="I127" s="415">
        <f t="shared" si="14"/>
        <v>1505</v>
      </c>
      <c r="J127" s="415">
        <f t="shared" si="14"/>
        <v>0</v>
      </c>
      <c r="K127" s="415">
        <f t="shared" si="14"/>
        <v>215023</v>
      </c>
      <c r="L127" s="415">
        <f t="shared" si="14"/>
        <v>249025</v>
      </c>
    </row>
    <row r="128" spans="1:14" ht="12.75" customHeight="1" thickTop="1" x14ac:dyDescent="0.2">
      <c r="A128" s="883" t="s">
        <v>1156</v>
      </c>
      <c r="B128" s="1081" t="s">
        <v>673</v>
      </c>
      <c r="C128" s="1867">
        <f>[1]!'lead[2900-1]&amp;fund[20].repbal{1}'</f>
        <v>0</v>
      </c>
      <c r="D128" s="1867">
        <f>[1]!'lead[2900-2]&amp;fund[20].repbal{1}'</f>
        <v>0</v>
      </c>
      <c r="E128" s="1867">
        <f>[1]!'lead[2900-3]&amp;fund[20].repbal{1}'</f>
        <v>0</v>
      </c>
      <c r="F128" s="1867">
        <f>[1]!'lead[2900-4]&amp;fund[20].repbal{1}'</f>
        <v>0</v>
      </c>
      <c r="G128" s="1867">
        <f>[1]!'lead[2900-5]&amp;fund[20].repbal{1}'</f>
        <v>0</v>
      </c>
      <c r="H128" s="1867">
        <f>[1]!'lead[2900-6]&amp;fund[20].repbal{1}'</f>
        <v>0</v>
      </c>
      <c r="I128" s="703">
        <f>[1]!'lead[2900-7]&amp;fund[20].repbal{1}'</f>
        <v>0</v>
      </c>
      <c r="J128" s="703">
        <f>[1]!'lead[2900-8]&amp;fund[20].repbal{1}'</f>
        <v>0</v>
      </c>
      <c r="K128" s="430">
        <f>SUM(C128:J128)</f>
        <v>0</v>
      </c>
      <c r="L128" s="1867"/>
    </row>
    <row r="129" spans="1:14" ht="12.75" customHeight="1" thickBot="1" x14ac:dyDescent="0.25">
      <c r="A129" s="1868" t="s">
        <v>972</v>
      </c>
      <c r="B129" s="1811" t="s">
        <v>668</v>
      </c>
      <c r="C129" s="425">
        <f>SUM(C120,C127,C128)</f>
        <v>59816</v>
      </c>
      <c r="D129" s="425">
        <f t="shared" ref="D129:L129" si="15">SUM(D120,D127,D128)</f>
        <v>10464</v>
      </c>
      <c r="E129" s="425">
        <f t="shared" si="15"/>
        <v>58172</v>
      </c>
      <c r="F129" s="425">
        <f t="shared" si="15"/>
        <v>58879</v>
      </c>
      <c r="G129" s="425">
        <f t="shared" si="15"/>
        <v>26187</v>
      </c>
      <c r="H129" s="425">
        <f t="shared" si="15"/>
        <v>0</v>
      </c>
      <c r="I129" s="425">
        <f t="shared" si="15"/>
        <v>1505</v>
      </c>
      <c r="J129" s="425">
        <f t="shared" si="15"/>
        <v>0</v>
      </c>
      <c r="K129" s="425">
        <f t="shared" si="15"/>
        <v>215023</v>
      </c>
      <c r="L129" s="425">
        <f t="shared" si="15"/>
        <v>249025</v>
      </c>
    </row>
    <row r="130" spans="1:14" ht="18" customHeight="1" thickTop="1" thickBot="1" x14ac:dyDescent="0.25">
      <c r="A130" s="1816" t="s">
        <v>1225</v>
      </c>
      <c r="B130" s="1810"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7"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3" t="s">
        <v>1310</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81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817" t="s">
        <v>1391</v>
      </c>
      <c r="B143" s="114" t="s">
        <v>721</v>
      </c>
      <c r="C143" s="413"/>
      <c r="D143" s="413"/>
      <c r="E143" s="413"/>
      <c r="F143" s="413"/>
      <c r="G143" s="413"/>
      <c r="H143" s="412">
        <f>[1]!'lead[5130-6]&amp;fund[20].repbal{1}'</f>
        <v>0</v>
      </c>
      <c r="I143" s="433"/>
      <c r="J143" s="413"/>
      <c r="K143" s="420">
        <f>SUM(H143)</f>
        <v>0</v>
      </c>
      <c r="L143" s="412"/>
    </row>
    <row r="144" spans="1:14" x14ac:dyDescent="0.2">
      <c r="A144" s="1817"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817"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6" t="s">
        <v>724</v>
      </c>
      <c r="B150" s="2237"/>
      <c r="C150" s="415">
        <f>SUM(C129,C130,C138,C148,C149)</f>
        <v>59816</v>
      </c>
      <c r="D150" s="415">
        <f t="shared" ref="D150:K150" si="16">SUM(D129,D130,D138,D148,D149)</f>
        <v>10464</v>
      </c>
      <c r="E150" s="415">
        <f t="shared" si="16"/>
        <v>58172</v>
      </c>
      <c r="F150" s="415">
        <f t="shared" si="16"/>
        <v>58879</v>
      </c>
      <c r="G150" s="415">
        <f t="shared" si="16"/>
        <v>26187</v>
      </c>
      <c r="H150" s="415">
        <f t="shared" si="16"/>
        <v>0</v>
      </c>
      <c r="I150" s="415">
        <f t="shared" si="16"/>
        <v>1505</v>
      </c>
      <c r="J150" s="415">
        <f t="shared" si="16"/>
        <v>0</v>
      </c>
      <c r="K150" s="415">
        <f t="shared" si="16"/>
        <v>215023</v>
      </c>
      <c r="L150" s="415">
        <f>SUM(L129,L130,L138,L148,L149)</f>
        <v>249025</v>
      </c>
    </row>
    <row r="151" spans="1:14" ht="12.75" customHeight="1" thickTop="1" x14ac:dyDescent="0.2">
      <c r="A151" s="2232" t="s">
        <v>1403</v>
      </c>
      <c r="B151" s="2233"/>
      <c r="C151" s="416"/>
      <c r="D151" s="416"/>
      <c r="E151" s="416"/>
      <c r="F151" s="416"/>
      <c r="G151" s="416"/>
      <c r="H151" s="416"/>
      <c r="I151" s="416"/>
      <c r="J151" s="413"/>
      <c r="K151" s="440">
        <f>'Revenues 9-14'!D275-'Expenditures 15-22'!K150</f>
        <v>59439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5" t="s">
        <v>725</v>
      </c>
      <c r="B153" s="211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81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817" t="s">
        <v>1391</v>
      </c>
      <c r="B159" s="267" t="s">
        <v>721</v>
      </c>
      <c r="C159" s="413"/>
      <c r="D159" s="413"/>
      <c r="E159" s="413"/>
      <c r="F159" s="413"/>
      <c r="G159" s="413"/>
      <c r="H159" s="412">
        <f>[1]!'lead[5130-6]&amp;fund[30].repbal{1}'</f>
        <v>0</v>
      </c>
      <c r="I159" s="413"/>
      <c r="J159" s="413"/>
      <c r="K159" s="414">
        <f>SUM(C159:J159)</f>
        <v>0</v>
      </c>
      <c r="L159" s="412"/>
    </row>
    <row r="160" spans="1:14" x14ac:dyDescent="0.2">
      <c r="A160" s="1817"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817"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[1]!'lead[5200-6]&amp;fund[30].repbal{1}'</f>
        <v>164375</v>
      </c>
      <c r="I163" s="413"/>
      <c r="J163" s="413"/>
      <c r="K163" s="414">
        <f>SUM(C163:H163)</f>
        <v>164375</v>
      </c>
      <c r="L163" s="1867">
        <v>165325</v>
      </c>
    </row>
    <row r="164" spans="1:14" ht="33.75" customHeight="1" x14ac:dyDescent="0.2">
      <c r="A164" s="1837" t="s">
        <v>293</v>
      </c>
      <c r="B164" s="536" t="s">
        <v>32</v>
      </c>
      <c r="C164" s="413"/>
      <c r="D164" s="413"/>
      <c r="E164" s="413"/>
      <c r="F164" s="413"/>
      <c r="G164" s="413"/>
      <c r="H164" s="1870">
        <f>[1]!'lead[5300-6]&amp;fund[30].repbal{1}'</f>
        <v>190000</v>
      </c>
      <c r="I164" s="413"/>
      <c r="J164" s="413"/>
      <c r="K164" s="414">
        <f>SUM(C164:J164)</f>
        <v>190000</v>
      </c>
      <c r="L164" s="1870">
        <v>190000</v>
      </c>
    </row>
    <row r="165" spans="1:14" ht="13.5" customHeight="1" thickBot="1" x14ac:dyDescent="0.25">
      <c r="A165" s="1821" t="s">
        <v>885</v>
      </c>
      <c r="B165" s="537" t="s">
        <v>88</v>
      </c>
      <c r="C165" s="413"/>
      <c r="D165" s="413"/>
      <c r="E165" s="426">
        <f>[1]!'lead[5400-3]&amp;fund[30].repbal{1}'</f>
        <v>0</v>
      </c>
      <c r="F165" s="413"/>
      <c r="G165" s="413"/>
      <c r="H165" s="1870">
        <f>[1]!'lead[5400-6]&amp;fund[30].repbal{1}'</f>
        <v>950</v>
      </c>
      <c r="I165" s="507"/>
      <c r="J165" s="413"/>
      <c r="K165" s="414">
        <f>SUM(C165:J165)</f>
        <v>950</v>
      </c>
      <c r="L165" s="1870">
        <v>950</v>
      </c>
    </row>
    <row r="166" spans="1:14" ht="12.75" customHeight="1" thickTop="1" thickBot="1" x14ac:dyDescent="0.25">
      <c r="A166" s="887" t="s">
        <v>743</v>
      </c>
      <c r="B166" s="468" t="s">
        <v>582</v>
      </c>
      <c r="C166" s="413"/>
      <c r="D166" s="413"/>
      <c r="E166" s="428">
        <f>SUM(E162,E163,E164,E165)</f>
        <v>0</v>
      </c>
      <c r="F166" s="413"/>
      <c r="G166" s="413"/>
      <c r="H166" s="425">
        <f>SUM(H162,H163,H164,H165)</f>
        <v>355325</v>
      </c>
      <c r="I166" s="437"/>
      <c r="J166" s="413"/>
      <c r="K166" s="425">
        <f>SUM(K162,K163,K164,K165)</f>
        <v>355325</v>
      </c>
      <c r="L166" s="425">
        <f>SUM(L162,L163,L164,L165)</f>
        <v>356275</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355325</v>
      </c>
      <c r="I168" s="437"/>
      <c r="J168" s="413"/>
      <c r="K168" s="425">
        <f>SUM(K154,K166,K167)</f>
        <v>355325</v>
      </c>
      <c r="L168" s="425">
        <f>SUM(L154,L166,L167)</f>
        <v>356275</v>
      </c>
    </row>
    <row r="169" spans="1:14" ht="23.25" thickTop="1" x14ac:dyDescent="0.2">
      <c r="A169" s="1829" t="s">
        <v>1177</v>
      </c>
      <c r="B169" s="467"/>
      <c r="C169" s="413"/>
      <c r="D169" s="413"/>
      <c r="E169" s="413"/>
      <c r="F169" s="413"/>
      <c r="G169" s="413"/>
      <c r="H169" s="416"/>
      <c r="I169" s="413"/>
      <c r="J169" s="413"/>
      <c r="K169" s="440">
        <f>'Revenues 9-14'!E275-'Expenditures 15-22'!K168</f>
        <v>762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f>[1]!'lead[2550-1]&amp;fund[40].repbal{1}'</f>
        <v>3001</v>
      </c>
      <c r="D176" s="412">
        <f>[1]!'lead[2550-2]&amp;fund[40].repbal{1}'</f>
        <v>392</v>
      </c>
      <c r="E176" s="412">
        <f>[1]!'lead[2550-3]&amp;fund[40].repbal{1}'</f>
        <v>16304</v>
      </c>
      <c r="F176" s="412">
        <f>[1]!'lead[2550-4]&amp;fund[40].repbal{1}'</f>
        <v>0</v>
      </c>
      <c r="G176" s="412">
        <f>[1]!'lead[2550-5]&amp;fund[40].repbal{1}'</f>
        <v>0</v>
      </c>
      <c r="H176" s="412">
        <f>[1]!'lead[2550-6]&amp;fund[40].repbal{1}'</f>
        <v>0</v>
      </c>
      <c r="I176" s="436">
        <f>[1]!'lead[2550-7]&amp;fund[40].repbal{1}'</f>
        <v>0</v>
      </c>
      <c r="J176" s="436">
        <f>[1]!'lead[2550-8]&amp;fund[40].repbal{1}'</f>
        <v>0</v>
      </c>
      <c r="K176" s="414">
        <f>SUM(C176:J176)</f>
        <v>19697</v>
      </c>
      <c r="L176" s="412">
        <v>21275</v>
      </c>
    </row>
    <row r="177" spans="1:14" ht="12.75" customHeight="1" thickBot="1" x14ac:dyDescent="0.25">
      <c r="A177" s="1824" t="s">
        <v>1156</v>
      </c>
      <c r="B177" s="186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1" t="s">
        <v>972</v>
      </c>
      <c r="B178" s="468" t="s">
        <v>668</v>
      </c>
      <c r="C178" s="425">
        <f>SUM(C174,C176,C177)</f>
        <v>3001</v>
      </c>
      <c r="D178" s="425">
        <f t="shared" ref="D178:J178" si="17">SUM(D174,D176,D177)</f>
        <v>392</v>
      </c>
      <c r="E178" s="425">
        <f t="shared" si="17"/>
        <v>16304</v>
      </c>
      <c r="F178" s="425">
        <f t="shared" si="17"/>
        <v>0</v>
      </c>
      <c r="G178" s="425">
        <f t="shared" si="17"/>
        <v>0</v>
      </c>
      <c r="H178" s="425">
        <f t="shared" si="17"/>
        <v>0</v>
      </c>
      <c r="I178" s="425">
        <f t="shared" si="17"/>
        <v>0</v>
      </c>
      <c r="J178" s="425">
        <f t="shared" si="17"/>
        <v>0</v>
      </c>
      <c r="K178" s="425">
        <f>SUM(K174,K176,K177)</f>
        <v>19697</v>
      </c>
      <c r="L178" s="425">
        <f>SUM(L174, L176:L177)</f>
        <v>21275</v>
      </c>
    </row>
    <row r="179" spans="1:14" ht="18" customHeight="1" thickTop="1" thickBot="1" x14ac:dyDescent="0.25">
      <c r="A179" s="1866" t="s">
        <v>1115</v>
      </c>
      <c r="B179" s="181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817" t="s">
        <v>349</v>
      </c>
      <c r="B183" s="267">
        <v>4120</v>
      </c>
      <c r="C183" s="413"/>
      <c r="D183" s="413"/>
      <c r="E183" s="412">
        <f>[1]!'lead[4120-3]&amp;fund[40].repbal{1}'</f>
        <v>150674</v>
      </c>
      <c r="F183" s="413"/>
      <c r="G183" s="413"/>
      <c r="H183" s="412">
        <f>[1]!'lead[4120-6]&amp;fund[40].repbal{1}'</f>
        <v>0</v>
      </c>
      <c r="I183" s="507"/>
      <c r="J183" s="413"/>
      <c r="K183" s="414">
        <f t="shared" si="18"/>
        <v>150674</v>
      </c>
      <c r="L183" s="412">
        <v>150000</v>
      </c>
    </row>
    <row r="184" spans="1:14" x14ac:dyDescent="0.2">
      <c r="A184" s="1817"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7"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3" t="s">
        <v>1313</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1359</v>
      </c>
      <c r="B188" s="468" t="s">
        <v>658</v>
      </c>
      <c r="C188" s="413"/>
      <c r="D188" s="413"/>
      <c r="E188" s="415">
        <f>SUM(E182:E187)</f>
        <v>150674</v>
      </c>
      <c r="F188" s="413"/>
      <c r="G188" s="413"/>
      <c r="H188" s="415">
        <f>SUM(H182:H187)</f>
        <v>0</v>
      </c>
      <c r="I188" s="507"/>
      <c r="J188" s="413"/>
      <c r="K188" s="415">
        <f>SUM(K182:K187)</f>
        <v>150674</v>
      </c>
      <c r="L188" s="415">
        <f>SUM(L182:L187)</f>
        <v>150000</v>
      </c>
    </row>
    <row r="189" spans="1:14" ht="13.5" customHeight="1" thickTop="1" x14ac:dyDescent="0.2">
      <c r="A189" s="1837" t="s">
        <v>96</v>
      </c>
      <c r="B189" s="269" t="s">
        <v>1106</v>
      </c>
      <c r="C189" s="413"/>
      <c r="D189" s="413"/>
      <c r="E189" s="1867">
        <f>[1]!'lead[4400-3]&amp;fund[40].repbal{1}'</f>
        <v>0</v>
      </c>
      <c r="F189" s="413"/>
      <c r="G189" s="413"/>
      <c r="H189" s="1867">
        <f>[1]!'lead[4400-6]&amp;fund[40].repbal{1}'</f>
        <v>0</v>
      </c>
      <c r="I189" s="507"/>
      <c r="J189" s="413"/>
      <c r="K189" s="430">
        <f>SUM(E189,H189)</f>
        <v>0</v>
      </c>
      <c r="L189" s="1867"/>
    </row>
    <row r="190" spans="1:14" ht="12.75" customHeight="1" thickBot="1" x14ac:dyDescent="0.25">
      <c r="A190" s="887" t="s">
        <v>1926</v>
      </c>
      <c r="B190" s="468" t="s">
        <v>1028</v>
      </c>
      <c r="C190" s="413"/>
      <c r="D190" s="413"/>
      <c r="E190" s="425">
        <f>SUM(E188,E189)</f>
        <v>150674</v>
      </c>
      <c r="F190" s="413"/>
      <c r="G190" s="413"/>
      <c r="H190" s="425">
        <f>SUM(H188,H189)</f>
        <v>0</v>
      </c>
      <c r="I190" s="507"/>
      <c r="J190" s="413"/>
      <c r="K190" s="425">
        <f>SUM(K188,K189)</f>
        <v>150674</v>
      </c>
      <c r="L190" s="425">
        <f>SUM(L188,L189)</f>
        <v>150000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f>[1]!'lead[5110-6]&amp;fund[40].repbal{1}'</f>
        <v>0</v>
      </c>
      <c r="I193" s="413"/>
      <c r="J193" s="413"/>
      <c r="K193" s="414">
        <f>SUM(H193)</f>
        <v>0</v>
      </c>
      <c r="L193" s="412"/>
    </row>
    <row r="194" spans="1:14" x14ac:dyDescent="0.2">
      <c r="A194" s="181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817" t="s">
        <v>1391</v>
      </c>
      <c r="B195" s="114" t="s">
        <v>721</v>
      </c>
      <c r="C195" s="413"/>
      <c r="D195" s="413"/>
      <c r="E195" s="413"/>
      <c r="F195" s="413"/>
      <c r="G195" s="413"/>
      <c r="H195" s="412">
        <f>[1]!'lead[5130-6]&amp;fund[40].repbal{1}'</f>
        <v>0</v>
      </c>
      <c r="I195" s="413"/>
      <c r="J195" s="413"/>
      <c r="K195" s="414">
        <f>SUM(H195)</f>
        <v>0</v>
      </c>
      <c r="L195" s="412"/>
    </row>
    <row r="196" spans="1:14" x14ac:dyDescent="0.2">
      <c r="A196" s="1817" t="s">
        <v>93</v>
      </c>
      <c r="B196" s="267" t="s">
        <v>692</v>
      </c>
      <c r="C196" s="413"/>
      <c r="D196" s="413"/>
      <c r="E196" s="413"/>
      <c r="F196" s="413"/>
      <c r="G196" s="413"/>
      <c r="H196" s="412">
        <f>[1]!'lead[5140-6]&amp;fund[40].repbal{1}'</f>
        <v>0</v>
      </c>
      <c r="I196" s="413"/>
      <c r="J196" s="413"/>
      <c r="K196" s="414">
        <f>SUM(H196)</f>
        <v>0</v>
      </c>
      <c r="L196" s="412"/>
    </row>
    <row r="197" spans="1:14" x14ac:dyDescent="0.2">
      <c r="A197" s="1842"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1"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3001</v>
      </c>
      <c r="D204" s="415">
        <f>SUM(D178,D179)</f>
        <v>392</v>
      </c>
      <c r="E204" s="415">
        <f>SUM(E178,E179,E190)</f>
        <v>166978</v>
      </c>
      <c r="F204" s="415">
        <f>SUM(F178,F179)</f>
        <v>0</v>
      </c>
      <c r="G204" s="415">
        <f>SUM(G178,G179)</f>
        <v>0</v>
      </c>
      <c r="H204" s="415">
        <f>SUM(H178,H179,H190,H202,H203)</f>
        <v>0</v>
      </c>
      <c r="I204" s="415">
        <f>SUM(I178,I179)</f>
        <v>0</v>
      </c>
      <c r="J204" s="415">
        <f>SUM(J178,J179)</f>
        <v>0</v>
      </c>
      <c r="K204" s="414">
        <f>SUM(K178,K179,K190,K202,K203)</f>
        <v>170371</v>
      </c>
      <c r="L204" s="415">
        <f>SUM(L178,L179,L190,L202,L203)</f>
        <v>171275</v>
      </c>
    </row>
    <row r="205" spans="1:14" ht="23.25" thickTop="1" x14ac:dyDescent="0.2">
      <c r="A205" s="1829" t="s">
        <v>1177</v>
      </c>
      <c r="B205" s="467"/>
      <c r="C205" s="416"/>
      <c r="D205" s="416"/>
      <c r="E205" s="416"/>
      <c r="F205" s="416"/>
      <c r="G205" s="416"/>
      <c r="H205" s="416"/>
      <c r="I205" s="413"/>
      <c r="J205" s="413"/>
      <c r="K205" s="440">
        <f>'Revenues 9-14'!F275-'Expenditures 15-22'!K204</f>
        <v>-29035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9" t="s">
        <v>1141</v>
      </c>
      <c r="B207" s="224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f>[1]!'lead[1100-2]&amp;fund[50].repbal{1}'</f>
        <v>19853</v>
      </c>
      <c r="E209" s="413"/>
      <c r="F209" s="413"/>
      <c r="G209" s="413"/>
      <c r="H209" s="413"/>
      <c r="I209" s="413"/>
      <c r="J209" s="413"/>
      <c r="K209" s="414">
        <f>D209</f>
        <v>19853</v>
      </c>
      <c r="L209" s="412">
        <v>19000</v>
      </c>
    </row>
    <row r="210" spans="1:12" x14ac:dyDescent="0.2">
      <c r="A210" s="1817"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817" t="s">
        <v>172</v>
      </c>
      <c r="B211" s="267">
        <v>1200</v>
      </c>
      <c r="C211" s="413"/>
      <c r="D211" s="412">
        <f>[1]!'lead[1200-2]&amp;fund[50].repbal{1}'</f>
        <v>7353</v>
      </c>
      <c r="E211" s="413"/>
      <c r="F211" s="413"/>
      <c r="G211" s="413"/>
      <c r="H211" s="413"/>
      <c r="I211" s="413"/>
      <c r="J211" s="413"/>
      <c r="K211" s="414">
        <f t="shared" si="19"/>
        <v>7353</v>
      </c>
      <c r="L211" s="412">
        <v>7700</v>
      </c>
    </row>
    <row r="212" spans="1:12" x14ac:dyDescent="0.2">
      <c r="A212" s="1817" t="s">
        <v>318</v>
      </c>
      <c r="B212" s="267" t="s">
        <v>1144</v>
      </c>
      <c r="C212" s="413"/>
      <c r="D212" s="436">
        <f>[1]!'lead[1225-2]&amp;fund[50].repbal{1}'</f>
        <v>0</v>
      </c>
      <c r="E212" s="413"/>
      <c r="F212" s="413"/>
      <c r="G212" s="413"/>
      <c r="H212" s="413"/>
      <c r="I212" s="413"/>
      <c r="J212" s="413"/>
      <c r="K212" s="414">
        <f t="shared" si="19"/>
        <v>0</v>
      </c>
      <c r="L212" s="412"/>
    </row>
    <row r="213" spans="1:12" x14ac:dyDescent="0.2">
      <c r="A213" s="1817" t="s">
        <v>319</v>
      </c>
      <c r="B213" s="267">
        <v>1250</v>
      </c>
      <c r="C213" s="413"/>
      <c r="D213" s="412">
        <f>[1]!'lead[1250-2]&amp;fund[50].repbal{1}'</f>
        <v>0</v>
      </c>
      <c r="E213" s="413"/>
      <c r="F213" s="413"/>
      <c r="G213" s="413"/>
      <c r="H213" s="413"/>
      <c r="I213" s="413"/>
      <c r="J213" s="413"/>
      <c r="K213" s="414">
        <f t="shared" si="19"/>
        <v>0</v>
      </c>
      <c r="L213" s="412"/>
    </row>
    <row r="214" spans="1:12" x14ac:dyDescent="0.2">
      <c r="A214" s="1817" t="s">
        <v>320</v>
      </c>
      <c r="B214" s="267" t="s">
        <v>169</v>
      </c>
      <c r="C214" s="413"/>
      <c r="D214" s="436">
        <f>[1]!'lead[1275-2]&amp;fund[50].repbal{1}'</f>
        <v>0</v>
      </c>
      <c r="E214" s="413"/>
      <c r="F214" s="413"/>
      <c r="G214" s="413"/>
      <c r="H214" s="413"/>
      <c r="I214" s="413"/>
      <c r="J214" s="413"/>
      <c r="K214" s="414">
        <f t="shared" si="19"/>
        <v>0</v>
      </c>
      <c r="L214" s="412"/>
    </row>
    <row r="215" spans="1:12" x14ac:dyDescent="0.2">
      <c r="A215" s="1817" t="s">
        <v>1138</v>
      </c>
      <c r="B215" s="267">
        <v>1300</v>
      </c>
      <c r="C215" s="413"/>
      <c r="D215" s="412">
        <f>[1]!'lead[1300-2]&amp;fund[50].repbal{1}'</f>
        <v>0</v>
      </c>
      <c r="E215" s="413"/>
      <c r="F215" s="413"/>
      <c r="G215" s="413"/>
      <c r="H215" s="413"/>
      <c r="I215" s="413"/>
      <c r="J215" s="413"/>
      <c r="K215" s="414">
        <f t="shared" si="19"/>
        <v>0</v>
      </c>
      <c r="L215" s="412"/>
    </row>
    <row r="216" spans="1:12" x14ac:dyDescent="0.2">
      <c r="A216" s="1817" t="s">
        <v>840</v>
      </c>
      <c r="B216" s="267">
        <v>1400</v>
      </c>
      <c r="C216" s="413"/>
      <c r="D216" s="412">
        <f>[1]!'lead[1400-2]&amp;fund[50].repbal{1}'</f>
        <v>0</v>
      </c>
      <c r="E216" s="413"/>
      <c r="F216" s="413"/>
      <c r="G216" s="413"/>
      <c r="H216" s="413"/>
      <c r="I216" s="413"/>
      <c r="J216" s="413"/>
      <c r="K216" s="414">
        <f t="shared" si="19"/>
        <v>0</v>
      </c>
      <c r="L216" s="412"/>
    </row>
    <row r="217" spans="1:12" x14ac:dyDescent="0.2">
      <c r="A217" s="1817" t="s">
        <v>1139</v>
      </c>
      <c r="B217" s="267">
        <v>1500</v>
      </c>
      <c r="C217" s="413"/>
      <c r="D217" s="412">
        <f>[1]!'lead[1500-2]&amp;fund[50].repbal{1}'</f>
        <v>638</v>
      </c>
      <c r="E217" s="413"/>
      <c r="F217" s="413"/>
      <c r="G217" s="413"/>
      <c r="H217" s="413"/>
      <c r="I217" s="413"/>
      <c r="J217" s="413"/>
      <c r="K217" s="414">
        <f t="shared" si="19"/>
        <v>638</v>
      </c>
      <c r="L217" s="412">
        <v>750</v>
      </c>
    </row>
    <row r="218" spans="1:12" x14ac:dyDescent="0.2">
      <c r="A218" s="1817" t="s">
        <v>1140</v>
      </c>
      <c r="B218" s="267">
        <v>1600</v>
      </c>
      <c r="C218" s="413"/>
      <c r="D218" s="412">
        <f>[1]!'lead[1600-2]&amp;fund[50].repbal{1}'</f>
        <v>0</v>
      </c>
      <c r="E218" s="413"/>
      <c r="F218" s="413"/>
      <c r="G218" s="413"/>
      <c r="H218" s="413"/>
      <c r="I218" s="413"/>
      <c r="J218" s="413"/>
      <c r="K218" s="414">
        <f t="shared" si="19"/>
        <v>0</v>
      </c>
      <c r="L218" s="412"/>
    </row>
    <row r="219" spans="1:12" x14ac:dyDescent="0.2">
      <c r="A219" s="1817" t="s">
        <v>1165</v>
      </c>
      <c r="B219" s="267">
        <v>1650</v>
      </c>
      <c r="C219" s="413"/>
      <c r="D219" s="412">
        <f>[1]!'lead[1650-2]&amp;fund[50].repbal{1}'</f>
        <v>0</v>
      </c>
      <c r="E219" s="413"/>
      <c r="F219" s="413"/>
      <c r="G219" s="413"/>
      <c r="H219" s="413"/>
      <c r="I219" s="413"/>
      <c r="J219" s="413"/>
      <c r="K219" s="414">
        <f t="shared" si="19"/>
        <v>0</v>
      </c>
      <c r="L219" s="412"/>
    </row>
    <row r="220" spans="1:12" x14ac:dyDescent="0.2">
      <c r="A220" s="1817" t="s">
        <v>841</v>
      </c>
      <c r="B220" s="267" t="s">
        <v>170</v>
      </c>
      <c r="C220" s="413"/>
      <c r="D220" s="436">
        <f>[1]!'lead[1700-2]&amp;fund[50].repbal{1}'</f>
        <v>0</v>
      </c>
      <c r="E220" s="413"/>
      <c r="F220" s="413"/>
      <c r="G220" s="413"/>
      <c r="H220" s="413"/>
      <c r="I220" s="413"/>
      <c r="J220" s="413"/>
      <c r="K220" s="414">
        <f t="shared" si="19"/>
        <v>0</v>
      </c>
      <c r="L220" s="412"/>
    </row>
    <row r="221" spans="1:12" x14ac:dyDescent="0.2">
      <c r="A221" s="1817" t="s">
        <v>1285</v>
      </c>
      <c r="B221" s="267">
        <v>1800</v>
      </c>
      <c r="C221" s="413"/>
      <c r="D221" s="412">
        <f>[1]!'lead[1800-2]&amp;fund[50].repbal{1}'</f>
        <v>0</v>
      </c>
      <c r="E221" s="413"/>
      <c r="F221" s="413"/>
      <c r="G221" s="413"/>
      <c r="H221" s="413"/>
      <c r="I221" s="413"/>
      <c r="J221" s="413"/>
      <c r="K221" s="414">
        <f t="shared" si="19"/>
        <v>0</v>
      </c>
      <c r="L221" s="412"/>
    </row>
    <row r="222" spans="1:12" x14ac:dyDescent="0.2">
      <c r="A222" s="1817" t="s">
        <v>1286</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27844</v>
      </c>
      <c r="E223" s="413"/>
      <c r="F223" s="413"/>
      <c r="G223" s="413"/>
      <c r="H223" s="413"/>
      <c r="I223" s="413"/>
      <c r="J223" s="413"/>
      <c r="K223" s="415">
        <f>SUM(K209:K222)</f>
        <v>27844</v>
      </c>
      <c r="L223" s="415">
        <f>SUM(L209:L222)</f>
        <v>27450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f>[1]!'lead[2110-2]&amp;fund[50].repbal{1}'</f>
        <v>0</v>
      </c>
      <c r="E226" s="413"/>
      <c r="F226" s="413"/>
      <c r="G226" s="413"/>
      <c r="H226" s="413"/>
      <c r="I226" s="413"/>
      <c r="J226" s="413"/>
      <c r="K226" s="414">
        <f t="shared" ref="K226:K231" si="20">D226</f>
        <v>0</v>
      </c>
      <c r="L226" s="412"/>
    </row>
    <row r="227" spans="1:12" x14ac:dyDescent="0.2">
      <c r="A227" s="1817" t="s">
        <v>1288</v>
      </c>
      <c r="B227" s="267">
        <v>2120</v>
      </c>
      <c r="C227" s="413"/>
      <c r="D227" s="412">
        <f>[1]!'lead[2120-2]&amp;fund[50].repbal{1}'</f>
        <v>0</v>
      </c>
      <c r="E227" s="413"/>
      <c r="F227" s="413"/>
      <c r="G227" s="413"/>
      <c r="H227" s="413"/>
      <c r="I227" s="413"/>
      <c r="J227" s="413"/>
      <c r="K227" s="414">
        <f t="shared" si="20"/>
        <v>0</v>
      </c>
      <c r="L227" s="412"/>
    </row>
    <row r="228" spans="1:12" x14ac:dyDescent="0.2">
      <c r="A228" s="1817" t="s">
        <v>222</v>
      </c>
      <c r="B228" s="267">
        <v>2130</v>
      </c>
      <c r="C228" s="413"/>
      <c r="D228" s="412">
        <f>[1]!'lead[2130-2]&amp;fund[50].repbal{1}'</f>
        <v>1067</v>
      </c>
      <c r="E228" s="413"/>
      <c r="F228" s="413"/>
      <c r="G228" s="413"/>
      <c r="H228" s="413"/>
      <c r="I228" s="413"/>
      <c r="J228" s="413"/>
      <c r="K228" s="414">
        <f t="shared" si="20"/>
        <v>1067</v>
      </c>
      <c r="L228" s="412">
        <v>1350</v>
      </c>
    </row>
    <row r="229" spans="1:12" x14ac:dyDescent="0.2">
      <c r="A229" s="1817" t="s">
        <v>223</v>
      </c>
      <c r="B229" s="267">
        <v>2140</v>
      </c>
      <c r="C229" s="413"/>
      <c r="D229" s="412">
        <f>[1]!'lead[2140-2]&amp;fund[50].repbal{1}'</f>
        <v>0</v>
      </c>
      <c r="E229" s="413"/>
      <c r="F229" s="413"/>
      <c r="G229" s="413"/>
      <c r="H229" s="413"/>
      <c r="I229" s="413"/>
      <c r="J229" s="413"/>
      <c r="K229" s="414">
        <f t="shared" si="20"/>
        <v>0</v>
      </c>
      <c r="L229" s="412"/>
    </row>
    <row r="230" spans="1:12" x14ac:dyDescent="0.2">
      <c r="A230" s="1817" t="s">
        <v>224</v>
      </c>
      <c r="B230" s="267">
        <v>2150</v>
      </c>
      <c r="C230" s="413"/>
      <c r="D230" s="412">
        <f>[1]!'lead[2150-2]&amp;fund[50].repbal{1}'</f>
        <v>891</v>
      </c>
      <c r="E230" s="413"/>
      <c r="F230" s="413"/>
      <c r="G230" s="413"/>
      <c r="H230" s="413"/>
      <c r="I230" s="413"/>
      <c r="J230" s="413"/>
      <c r="K230" s="414">
        <f t="shared" si="20"/>
        <v>891</v>
      </c>
      <c r="L230" s="412">
        <v>900</v>
      </c>
    </row>
    <row r="231" spans="1:12" x14ac:dyDescent="0.2">
      <c r="A231" s="1817"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1958</v>
      </c>
      <c r="E232" s="413"/>
      <c r="F232" s="413"/>
      <c r="G232" s="413"/>
      <c r="H232" s="413"/>
      <c r="I232" s="413"/>
      <c r="J232" s="413"/>
      <c r="K232" s="415">
        <f>SUM(K226:K231)</f>
        <v>1958</v>
      </c>
      <c r="L232" s="415">
        <f>SUM(L226:L231)</f>
        <v>2250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f>[1]!'lead[2210-2]&amp;fund[50].repbal{1}'</f>
        <v>0</v>
      </c>
      <c r="E234" s="413"/>
      <c r="F234" s="413"/>
      <c r="G234" s="413"/>
      <c r="H234" s="413"/>
      <c r="I234" s="413"/>
      <c r="J234" s="413"/>
      <c r="K234" s="420">
        <f>D234</f>
        <v>0</v>
      </c>
      <c r="L234" s="418"/>
    </row>
    <row r="235" spans="1:12" x14ac:dyDescent="0.2">
      <c r="A235" s="1817" t="s">
        <v>976</v>
      </c>
      <c r="B235" s="267">
        <v>2220</v>
      </c>
      <c r="C235" s="413"/>
      <c r="D235" s="412">
        <f>[1]!'lead[2220-2]&amp;fund[50].repbal{1}'</f>
        <v>0</v>
      </c>
      <c r="E235" s="413"/>
      <c r="F235" s="413"/>
      <c r="G235" s="413"/>
      <c r="H235" s="413"/>
      <c r="I235" s="413"/>
      <c r="J235" s="413"/>
      <c r="K235" s="420">
        <f>D235</f>
        <v>0</v>
      </c>
      <c r="L235" s="412"/>
    </row>
    <row r="236" spans="1:12" x14ac:dyDescent="0.2">
      <c r="A236" s="1817" t="s">
        <v>977</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f>[1]!'lead[2310-2]&amp;fund[50].repbal{1}'</f>
        <v>92</v>
      </c>
      <c r="E239" s="413"/>
      <c r="F239" s="413"/>
      <c r="G239" s="413"/>
      <c r="H239" s="413"/>
      <c r="I239" s="413"/>
      <c r="J239" s="413"/>
      <c r="K239" s="420">
        <f>D239</f>
        <v>92</v>
      </c>
      <c r="L239" s="418">
        <v>100</v>
      </c>
    </row>
    <row r="240" spans="1:12" x14ac:dyDescent="0.2">
      <c r="A240" s="1817" t="s">
        <v>979</v>
      </c>
      <c r="B240" s="267">
        <v>2320</v>
      </c>
      <c r="C240" s="413"/>
      <c r="D240" s="412">
        <f>[1]!'lead[2320-2]&amp;fund[50].repbal{1}'</f>
        <v>1844</v>
      </c>
      <c r="E240" s="413"/>
      <c r="F240" s="413"/>
      <c r="G240" s="413"/>
      <c r="H240" s="413"/>
      <c r="I240" s="413"/>
      <c r="J240" s="413"/>
      <c r="K240" s="420">
        <f t="shared" ref="K240:K250" si="21">D240</f>
        <v>1844</v>
      </c>
      <c r="L240" s="412">
        <v>1850</v>
      </c>
    </row>
    <row r="241" spans="1:12" x14ac:dyDescent="0.2">
      <c r="A241" s="1817" t="s">
        <v>980</v>
      </c>
      <c r="B241" s="267">
        <v>2330</v>
      </c>
      <c r="C241" s="413"/>
      <c r="D241" s="412">
        <f>[1]!'lead[2330-2]&amp;fund[50].repbal{1}'</f>
        <v>0</v>
      </c>
      <c r="E241" s="413"/>
      <c r="F241" s="413"/>
      <c r="G241" s="413"/>
      <c r="H241" s="413"/>
      <c r="I241" s="413"/>
      <c r="J241" s="413"/>
      <c r="K241" s="420">
        <f t="shared" si="21"/>
        <v>0</v>
      </c>
      <c r="L241" s="412"/>
    </row>
    <row r="242" spans="1:12" x14ac:dyDescent="0.2">
      <c r="A242" s="1818"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818" t="s">
        <v>341</v>
      </c>
      <c r="B243" s="527" t="s">
        <v>322</v>
      </c>
      <c r="C243" s="413"/>
      <c r="D243" s="691">
        <f>[1]!'lead[2362-2]&amp;fund[50].repbal{1}'</f>
        <v>0</v>
      </c>
      <c r="E243" s="413"/>
      <c r="F243" s="413"/>
      <c r="G243" s="413"/>
      <c r="H243" s="413"/>
      <c r="I243" s="413"/>
      <c r="J243" s="413"/>
      <c r="K243" s="420">
        <f t="shared" si="21"/>
        <v>0</v>
      </c>
      <c r="L243" s="412"/>
    </row>
    <row r="244" spans="1:12" x14ac:dyDescent="0.2">
      <c r="A244" s="1818" t="s">
        <v>342</v>
      </c>
      <c r="B244" s="292" t="s">
        <v>323</v>
      </c>
      <c r="C244" s="413"/>
      <c r="D244" s="691">
        <f>[1]!'lead[2363-2]&amp;fund[50].repbal{1}'</f>
        <v>0</v>
      </c>
      <c r="E244" s="413"/>
      <c r="F244" s="413"/>
      <c r="G244" s="413"/>
      <c r="H244" s="413"/>
      <c r="I244" s="413"/>
      <c r="J244" s="413"/>
      <c r="K244" s="420">
        <f t="shared" si="21"/>
        <v>0</v>
      </c>
      <c r="L244" s="412"/>
    </row>
    <row r="245" spans="1:12" x14ac:dyDescent="0.2">
      <c r="A245" s="1818" t="s">
        <v>274</v>
      </c>
      <c r="B245" s="292" t="s">
        <v>324</v>
      </c>
      <c r="C245" s="413"/>
      <c r="D245" s="691">
        <f>[1]!'lead[2364-2]&amp;fund[50].repbal{1}'</f>
        <v>0</v>
      </c>
      <c r="E245" s="413"/>
      <c r="F245" s="413"/>
      <c r="G245" s="413"/>
      <c r="H245" s="413"/>
      <c r="I245" s="413"/>
      <c r="J245" s="413"/>
      <c r="K245" s="420">
        <f t="shared" si="21"/>
        <v>0</v>
      </c>
      <c r="L245" s="412"/>
    </row>
    <row r="246" spans="1:12" x14ac:dyDescent="0.2">
      <c r="A246" s="1818" t="s">
        <v>817</v>
      </c>
      <c r="B246" s="292" t="s">
        <v>325</v>
      </c>
      <c r="C246" s="413"/>
      <c r="D246" s="691">
        <f>[1]!'lead[2365-2]&amp;fund[50].repbal{1}'</f>
        <v>0</v>
      </c>
      <c r="E246" s="413"/>
      <c r="F246" s="413"/>
      <c r="G246" s="413"/>
      <c r="H246" s="413"/>
      <c r="I246" s="413"/>
      <c r="J246" s="413"/>
      <c r="K246" s="420">
        <f t="shared" si="21"/>
        <v>0</v>
      </c>
      <c r="L246" s="412"/>
    </row>
    <row r="247" spans="1:12" x14ac:dyDescent="0.2">
      <c r="A247" s="1818" t="s">
        <v>275</v>
      </c>
      <c r="B247" s="292" t="s">
        <v>326</v>
      </c>
      <c r="C247" s="413"/>
      <c r="D247" s="691">
        <f>[1]!'lead[2366-2]&amp;fund[50].repbal{1}'</f>
        <v>0</v>
      </c>
      <c r="E247" s="413"/>
      <c r="F247" s="413"/>
      <c r="G247" s="413"/>
      <c r="H247" s="413"/>
      <c r="I247" s="413"/>
      <c r="J247" s="413"/>
      <c r="K247" s="420">
        <f t="shared" si="21"/>
        <v>0</v>
      </c>
      <c r="L247" s="412"/>
    </row>
    <row r="248" spans="1:12" ht="22.5" x14ac:dyDescent="0.2">
      <c r="A248" s="1818" t="s">
        <v>1215</v>
      </c>
      <c r="B248" s="527" t="s">
        <v>327</v>
      </c>
      <c r="C248" s="413"/>
      <c r="D248" s="691">
        <f>[1]!'lead[2367-2]&amp;fund[50].repbal{1}'</f>
        <v>0</v>
      </c>
      <c r="E248" s="413"/>
      <c r="F248" s="413"/>
      <c r="G248" s="413"/>
      <c r="H248" s="413"/>
      <c r="I248" s="413"/>
      <c r="J248" s="413"/>
      <c r="K248" s="420">
        <f t="shared" si="21"/>
        <v>0</v>
      </c>
      <c r="L248" s="412"/>
    </row>
    <row r="249" spans="1:12" x14ac:dyDescent="0.2">
      <c r="A249" s="1818" t="s">
        <v>1216</v>
      </c>
      <c r="B249" s="292" t="s">
        <v>328</v>
      </c>
      <c r="C249" s="413"/>
      <c r="D249" s="691">
        <f>[1]!'lead[2368-2]&amp;fund[50].repbal{1}'</f>
        <v>0</v>
      </c>
      <c r="E249" s="413"/>
      <c r="F249" s="413"/>
      <c r="G249" s="413"/>
      <c r="H249" s="413"/>
      <c r="I249" s="413"/>
      <c r="J249" s="413"/>
      <c r="K249" s="420">
        <f t="shared" si="21"/>
        <v>0</v>
      </c>
      <c r="L249" s="412"/>
    </row>
    <row r="250" spans="1:12" x14ac:dyDescent="0.2">
      <c r="A250" s="1818"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1936</v>
      </c>
      <c r="E251" s="413"/>
      <c r="F251" s="413"/>
      <c r="G251" s="413"/>
      <c r="H251" s="413"/>
      <c r="I251" s="413"/>
      <c r="J251" s="413"/>
      <c r="K251" s="415">
        <f>SUM(K239:K250)</f>
        <v>1936</v>
      </c>
      <c r="L251" s="415">
        <f>SUM(L239:L250)</f>
        <v>1950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[1]!'lead[2410-2]&amp;fund[50].repbal{1}'</f>
        <v>9195</v>
      </c>
      <c r="E253" s="413"/>
      <c r="F253" s="413"/>
      <c r="G253" s="413"/>
      <c r="H253" s="413"/>
      <c r="I253" s="413"/>
      <c r="J253" s="413"/>
      <c r="K253" s="420">
        <f>D253</f>
        <v>9195</v>
      </c>
      <c r="L253" s="418">
        <v>9200</v>
      </c>
    </row>
    <row r="254" spans="1:12" ht="23.25" customHeight="1" x14ac:dyDescent="0.2">
      <c r="A254" s="1823" t="s">
        <v>1217</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9195</v>
      </c>
      <c r="E255" s="413"/>
      <c r="F255" s="413"/>
      <c r="G255" s="413"/>
      <c r="H255" s="413"/>
      <c r="I255" s="413"/>
      <c r="J255" s="413"/>
      <c r="K255" s="415">
        <f>SUM(K253:K254)</f>
        <v>9195</v>
      </c>
      <c r="L255" s="415">
        <f>SUM(L253:L254)</f>
        <v>9200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f>[1]!'lead[2510-2]&amp;fund[50].repbal{1}'</f>
        <v>0</v>
      </c>
      <c r="E257" s="413"/>
      <c r="F257" s="413"/>
      <c r="G257" s="413"/>
      <c r="H257" s="413"/>
      <c r="I257" s="413"/>
      <c r="J257" s="413"/>
      <c r="K257" s="420">
        <f>D257</f>
        <v>0</v>
      </c>
      <c r="L257" s="418"/>
    </row>
    <row r="258" spans="1:12" x14ac:dyDescent="0.2">
      <c r="A258" s="1817" t="s">
        <v>543</v>
      </c>
      <c r="B258" s="525">
        <v>2520</v>
      </c>
      <c r="C258" s="413"/>
      <c r="D258" s="412">
        <f>[1]!'lead[2520-2]&amp;fund[50].repbal{1}'</f>
        <v>3893</v>
      </c>
      <c r="E258" s="413"/>
      <c r="F258" s="413"/>
      <c r="G258" s="413"/>
      <c r="H258" s="413"/>
      <c r="I258" s="413"/>
      <c r="J258" s="413"/>
      <c r="K258" s="420">
        <f t="shared" ref="K258:K263" si="22">D258</f>
        <v>3893</v>
      </c>
      <c r="L258" s="412">
        <v>0</v>
      </c>
    </row>
    <row r="259" spans="1:12" x14ac:dyDescent="0.2">
      <c r="A259" s="1817" t="s">
        <v>5</v>
      </c>
      <c r="B259" s="267">
        <v>2530</v>
      </c>
      <c r="C259" s="413"/>
      <c r="D259" s="412">
        <f>[1]!'lead[2530-2]&amp;fund[50].repbal{1}'</f>
        <v>0</v>
      </c>
      <c r="E259" s="413"/>
      <c r="F259" s="413"/>
      <c r="G259" s="413"/>
      <c r="H259" s="413"/>
      <c r="I259" s="413"/>
      <c r="J259" s="413"/>
      <c r="K259" s="420">
        <f t="shared" si="22"/>
        <v>0</v>
      </c>
      <c r="L259" s="412"/>
    </row>
    <row r="260" spans="1:12" x14ac:dyDescent="0.2">
      <c r="A260" s="1817" t="s">
        <v>221</v>
      </c>
      <c r="B260" s="267">
        <v>2540</v>
      </c>
      <c r="C260" s="413"/>
      <c r="D260" s="412">
        <f>[1]!'lead[2540-2]&amp;fund[50].repbal{1}'</f>
        <v>4575</v>
      </c>
      <c r="E260" s="413"/>
      <c r="F260" s="413"/>
      <c r="G260" s="413"/>
      <c r="H260" s="413"/>
      <c r="I260" s="413"/>
      <c r="J260" s="413"/>
      <c r="K260" s="420">
        <f t="shared" si="22"/>
        <v>4575</v>
      </c>
      <c r="L260" s="412">
        <v>8900</v>
      </c>
    </row>
    <row r="261" spans="1:12" x14ac:dyDescent="0.2">
      <c r="A261" s="1817" t="s">
        <v>1129</v>
      </c>
      <c r="B261" s="267">
        <v>2550</v>
      </c>
      <c r="C261" s="413"/>
      <c r="D261" s="412">
        <f>[1]!'lead[2550-2]&amp;fund[50].repbal{1}'</f>
        <v>43</v>
      </c>
      <c r="E261" s="413"/>
      <c r="F261" s="413"/>
      <c r="G261" s="413"/>
      <c r="H261" s="413"/>
      <c r="I261" s="413"/>
      <c r="J261" s="413"/>
      <c r="K261" s="420">
        <f t="shared" si="22"/>
        <v>43</v>
      </c>
      <c r="L261" s="412">
        <v>100</v>
      </c>
    </row>
    <row r="262" spans="1:12" x14ac:dyDescent="0.2">
      <c r="A262" s="1817" t="s">
        <v>107</v>
      </c>
      <c r="B262" s="267">
        <v>2560</v>
      </c>
      <c r="C262" s="413"/>
      <c r="D262" s="412">
        <f>[1]!'lead[2560-2]&amp;fund[50].repbal{1}'</f>
        <v>1153</v>
      </c>
      <c r="E262" s="413"/>
      <c r="F262" s="413"/>
      <c r="G262" s="413"/>
      <c r="H262" s="413"/>
      <c r="I262" s="413"/>
      <c r="J262" s="413"/>
      <c r="K262" s="420">
        <f t="shared" si="22"/>
        <v>1153</v>
      </c>
      <c r="L262" s="412">
        <v>1225</v>
      </c>
    </row>
    <row r="263" spans="1:12" x14ac:dyDescent="0.2">
      <c r="A263" s="181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9664</v>
      </c>
      <c r="E264" s="413"/>
      <c r="F264" s="413"/>
      <c r="G264" s="413"/>
      <c r="H264" s="413"/>
      <c r="I264" s="413"/>
      <c r="J264" s="413"/>
      <c r="K264" s="415">
        <f>SUM(K257:K263)</f>
        <v>9664</v>
      </c>
      <c r="L264" s="415">
        <f>SUM(L257:L263)</f>
        <v>10225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817"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817" t="s">
        <v>1251</v>
      </c>
      <c r="B268" s="267">
        <v>2630</v>
      </c>
      <c r="C268" s="413"/>
      <c r="D268" s="412">
        <f>[1]!'lead[2630-2]&amp;fund[50].repbal{1}'</f>
        <v>0</v>
      </c>
      <c r="E268" s="413"/>
      <c r="F268" s="413"/>
      <c r="G268" s="413"/>
      <c r="H268" s="413"/>
      <c r="I268" s="413"/>
      <c r="J268" s="413"/>
      <c r="K268" s="420">
        <f>D268</f>
        <v>0</v>
      </c>
      <c r="L268" s="412"/>
    </row>
    <row r="269" spans="1:12" x14ac:dyDescent="0.2">
      <c r="A269" s="1817" t="s">
        <v>472</v>
      </c>
      <c r="B269" s="267">
        <v>2640</v>
      </c>
      <c r="C269" s="413"/>
      <c r="D269" s="412">
        <f>[1]!'lead[2640-2]&amp;fund[50].repbal{1}'</f>
        <v>0</v>
      </c>
      <c r="E269" s="413"/>
      <c r="F269" s="413"/>
      <c r="G269" s="413"/>
      <c r="H269" s="413"/>
      <c r="I269" s="413"/>
      <c r="J269" s="413"/>
      <c r="K269" s="420">
        <f>D269</f>
        <v>0</v>
      </c>
      <c r="L269" s="412"/>
    </row>
    <row r="270" spans="1:12" x14ac:dyDescent="0.2">
      <c r="A270" s="1817" t="s">
        <v>473</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f>[1]!'lead[2900-2]&amp;fund[50].repbal{1}'</f>
        <v>0</v>
      </c>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22753</v>
      </c>
      <c r="E273" s="413"/>
      <c r="F273" s="413"/>
      <c r="G273" s="413"/>
      <c r="H273" s="413"/>
      <c r="I273" s="413"/>
      <c r="J273" s="413"/>
      <c r="K273" s="425">
        <f>SUM(K232,K237,K251,K255,K264,K271,K272)</f>
        <v>22753</v>
      </c>
      <c r="L273" s="425">
        <f>SUM(L232,L237,L251,L255,L264,L271,L272)</f>
        <v>23625</v>
      </c>
    </row>
    <row r="274" spans="1:12" ht="18" customHeight="1" thickTop="1" thickBot="1" x14ac:dyDescent="0.25">
      <c r="A274" s="1845" t="s">
        <v>1043</v>
      </c>
      <c r="B274" s="264">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f>[1]!'lead[4120-2]&amp;fund[50].repbal{1}'</f>
        <v>0</v>
      </c>
      <c r="E276" s="413"/>
      <c r="F276" s="413"/>
      <c r="G276" s="413"/>
      <c r="H276" s="413"/>
      <c r="I276" s="413"/>
      <c r="J276" s="413"/>
      <c r="K276" s="414">
        <f>D276</f>
        <v>0</v>
      </c>
      <c r="L276" s="412"/>
    </row>
    <row r="277" spans="1:12" x14ac:dyDescent="0.2">
      <c r="A277" s="1817"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f>[1]!'lead[5110-6]&amp;fund[50].repbal{1}'</f>
        <v>0</v>
      </c>
      <c r="I281" s="413"/>
      <c r="J281" s="413"/>
      <c r="K281" s="414">
        <f>H281</f>
        <v>0</v>
      </c>
      <c r="L281" s="412"/>
    </row>
    <row r="282" spans="1:12" x14ac:dyDescent="0.2">
      <c r="A282" s="181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817" t="s">
        <v>1391</v>
      </c>
      <c r="B283" s="114" t="s">
        <v>721</v>
      </c>
      <c r="C283" s="413"/>
      <c r="D283" s="413"/>
      <c r="E283" s="413"/>
      <c r="F283" s="413"/>
      <c r="G283" s="413"/>
      <c r="H283" s="412">
        <f>[1]!'lead[5130-6]&amp;fund[50].repbal{1}'</f>
        <v>0</v>
      </c>
      <c r="I283" s="413"/>
      <c r="J283" s="413"/>
      <c r="K283" s="414">
        <f>H283</f>
        <v>0</v>
      </c>
      <c r="L283" s="412"/>
    </row>
    <row r="284" spans="1:12" x14ac:dyDescent="0.2">
      <c r="A284" s="1817" t="s">
        <v>93</v>
      </c>
      <c r="B284" s="267" t="s">
        <v>692</v>
      </c>
      <c r="C284" s="413"/>
      <c r="D284" s="413"/>
      <c r="E284" s="413"/>
      <c r="F284" s="413"/>
      <c r="G284" s="413"/>
      <c r="H284" s="412">
        <f>[1]!'lead[5140-6]&amp;fund[50].repbal{1}'</f>
        <v>0</v>
      </c>
      <c r="I284" s="413"/>
      <c r="J284" s="413"/>
      <c r="K284" s="414">
        <f>H284</f>
        <v>0</v>
      </c>
      <c r="L284" s="412"/>
    </row>
    <row r="285" spans="1:12" x14ac:dyDescent="0.2">
      <c r="A285" s="1817" t="s">
        <v>881</v>
      </c>
      <c r="B285" s="267" t="s">
        <v>722</v>
      </c>
      <c r="C285" s="413"/>
      <c r="D285" s="413"/>
      <c r="E285" s="413"/>
      <c r="F285" s="413"/>
      <c r="G285" s="413"/>
      <c r="H285" s="412">
        <f>[1]!'lead[5150-6]&amp;fund[50].repbal{1}'</f>
        <v>0</v>
      </c>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6" t="s">
        <v>595</v>
      </c>
      <c r="B288" s="2238"/>
      <c r="C288" s="413"/>
      <c r="D288" s="415">
        <f>SUM(D223,D273,D274,D278)</f>
        <v>50597</v>
      </c>
      <c r="E288" s="413"/>
      <c r="F288" s="413"/>
      <c r="G288" s="413"/>
      <c r="H288" s="415">
        <f>H286</f>
        <v>0</v>
      </c>
      <c r="I288" s="413"/>
      <c r="J288" s="413"/>
      <c r="K288" s="415">
        <f>SUM(K223,K273,K274,K278,K286,K287)</f>
        <v>50597</v>
      </c>
      <c r="L288" s="415">
        <f>SUM(L223,L273,L274,L278,L286,L287)</f>
        <v>51075</v>
      </c>
    </row>
    <row r="289" spans="1:14" ht="23.25" thickTop="1" x14ac:dyDescent="0.2">
      <c r="A289" s="901" t="s">
        <v>1177</v>
      </c>
      <c r="B289" s="902"/>
      <c r="C289" s="413"/>
      <c r="D289" s="416"/>
      <c r="E289" s="413"/>
      <c r="F289" s="413"/>
      <c r="G289" s="413"/>
      <c r="H289" s="441"/>
      <c r="I289" s="413"/>
      <c r="J289" s="413"/>
      <c r="K289" s="440">
        <f>'Revenues 9-14'!G275-'Expenditures 15-22'!K288</f>
        <v>11993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5" t="s">
        <v>150</v>
      </c>
      <c r="B291" s="2229"/>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f>[1]!'lead[2530-1]&amp;fund[60].repbal{1}'</f>
        <v>0</v>
      </c>
      <c r="D294" s="412">
        <f>[1]!'lead[2530-2]&amp;fund[60].repbal{1}'</f>
        <v>0</v>
      </c>
      <c r="E294" s="412">
        <f>[1]!'lead[2530-3]&amp;fund[60].repbal{1}'</f>
        <v>337101</v>
      </c>
      <c r="F294" s="412">
        <f>[1]!'lead[2530-4]&amp;fund[60].repbal{1}'</f>
        <v>0</v>
      </c>
      <c r="G294" s="412">
        <f>[1]!'lead[2530-5]&amp;fund[60].repbal{1}'</f>
        <v>4010695</v>
      </c>
      <c r="H294" s="412">
        <f>[1]!'lead[2530-6]&amp;fund[60].repbal{1}'</f>
        <v>396</v>
      </c>
      <c r="I294" s="436">
        <f>[1]!'lead[2530-7]&amp;fund[60].repbal{1}'</f>
        <v>27450</v>
      </c>
      <c r="J294" s="436">
        <f>[1]!'lead[2530-8]&amp;fund[60].repbal{1}'</f>
        <v>0</v>
      </c>
      <c r="K294" s="414">
        <f>SUM(C294:J294)</f>
        <v>4375642</v>
      </c>
      <c r="L294" s="436">
        <v>4368246</v>
      </c>
    </row>
    <row r="295" spans="1:14" ht="13.5" customHeight="1" x14ac:dyDescent="0.2">
      <c r="A295" s="1848"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337101</v>
      </c>
      <c r="F296" s="425">
        <f t="shared" si="23"/>
        <v>0</v>
      </c>
      <c r="G296" s="425">
        <f t="shared" si="23"/>
        <v>4010695</v>
      </c>
      <c r="H296" s="425">
        <f t="shared" si="23"/>
        <v>396</v>
      </c>
      <c r="I296" s="425">
        <f t="shared" si="23"/>
        <v>27450</v>
      </c>
      <c r="J296" s="425">
        <f t="shared" si="23"/>
        <v>0</v>
      </c>
      <c r="K296" s="425">
        <f t="shared" si="23"/>
        <v>4375642</v>
      </c>
      <c r="L296" s="425">
        <f t="shared" si="23"/>
        <v>4368246</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t="str">
        <f>[1]!'lead[4100-3]&amp;fund[60].repbal{1}'</f>
        <v xml:space="preserve"> </v>
      </c>
      <c r="F299" s="413"/>
      <c r="G299" s="413"/>
      <c r="H299" s="436" t="str">
        <f>[1]!'lead[4100-6]&amp;fund[60].repbal{1}'</f>
        <v xml:space="preserve"> </v>
      </c>
      <c r="I299" s="413"/>
      <c r="J299" s="413"/>
      <c r="K299" s="1061">
        <f>SUM(E299,H299)</f>
        <v>0</v>
      </c>
      <c r="L299" s="436"/>
    </row>
    <row r="300" spans="1:14" x14ac:dyDescent="0.2">
      <c r="A300" s="1817"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7"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3"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4" t="s">
        <v>317</v>
      </c>
      <c r="B305" s="2235"/>
      <c r="C305" s="415">
        <f>SUM(C296)</f>
        <v>0</v>
      </c>
      <c r="D305" s="415">
        <f>SUM(D296)</f>
        <v>0</v>
      </c>
      <c r="E305" s="415">
        <f>SUM(E296,E303)</f>
        <v>337101</v>
      </c>
      <c r="F305" s="415">
        <f>SUM(F296)</f>
        <v>0</v>
      </c>
      <c r="G305" s="415">
        <f>SUM(G296)</f>
        <v>4010695</v>
      </c>
      <c r="H305" s="415">
        <f>SUM(H296,H303)</f>
        <v>396</v>
      </c>
      <c r="I305" s="415">
        <f>SUM(I296)</f>
        <v>27450</v>
      </c>
      <c r="J305" s="415">
        <f>SUM(J296)</f>
        <v>0</v>
      </c>
      <c r="K305" s="415">
        <f>SUM(K296,K303,K304)</f>
        <v>4375642</v>
      </c>
      <c r="L305" s="415">
        <f>SUM(L296,L303,L304)</f>
        <v>4368246</v>
      </c>
    </row>
    <row r="306" spans="1:14" ht="23.25" customHeight="1" thickTop="1" x14ac:dyDescent="0.2">
      <c r="A306" s="2230" t="s">
        <v>1177</v>
      </c>
      <c r="B306" s="2231"/>
      <c r="C306" s="419"/>
      <c r="D306" s="419"/>
      <c r="E306" s="419"/>
      <c r="F306" s="419"/>
      <c r="G306" s="419"/>
      <c r="H306" s="419"/>
      <c r="I306" s="419"/>
      <c r="J306" s="419"/>
      <c r="K306" s="430">
        <f>'Revenues 9-14'!H275-'Expenditures 15-22'!K305</f>
        <v>-4370934</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1" t="s">
        <v>156</v>
      </c>
      <c r="B308" s="224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3" t="s">
        <v>1071</v>
      </c>
      <c r="B310" s="2242"/>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13569</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13569</v>
      </c>
      <c r="L313" s="436">
        <v>14000</v>
      </c>
      <c r="M313" s="909"/>
      <c r="N313" s="909"/>
    </row>
    <row r="314" spans="1:14" s="19" customFormat="1" x14ac:dyDescent="0.2">
      <c r="A314" s="891" t="s">
        <v>342</v>
      </c>
      <c r="B314" s="529" t="s">
        <v>323</v>
      </c>
      <c r="C314" s="436">
        <f>[1]!'lead[2363-1]&amp;fund[80].repbal{1}'</f>
        <v>0</v>
      </c>
      <c r="D314" s="436">
        <f>[1]!'lead[2363-2]&amp;fund[80].repbal{1}'</f>
        <v>0</v>
      </c>
      <c r="E314" s="436">
        <f>[1]!'lead[2363-3]&amp;fund[80].repbal{1}'</f>
        <v>391</v>
      </c>
      <c r="F314" s="436">
        <f>[1]!'lead[2363-4]&amp;fund[80].repbal{1}'</f>
        <v>0</v>
      </c>
      <c r="G314" s="436">
        <f>[1]!'lead[2363-5]&amp;fund[80].repbal{1}'</f>
        <v>0</v>
      </c>
      <c r="H314" s="436">
        <f>[1]!'lead[2363-6]&amp;fund[80].repbal{1}'</f>
        <v>0</v>
      </c>
      <c r="I314" s="436">
        <f>[1]!'lead[2363-7]&amp;fund[80].repbal{1}'</f>
        <v>0</v>
      </c>
      <c r="J314" s="436">
        <f>[1]!'lead[2363-8]&amp;fund[80].repbal{1}'</f>
        <v>0</v>
      </c>
      <c r="K314" s="1061">
        <f t="shared" si="24"/>
        <v>391</v>
      </c>
      <c r="L314" s="436">
        <v>400</v>
      </c>
      <c r="M314" s="909"/>
      <c r="N314" s="909"/>
    </row>
    <row r="315" spans="1:14" s="19" customFormat="1" x14ac:dyDescent="0.2">
      <c r="A315" s="891" t="s">
        <v>274</v>
      </c>
      <c r="B315" s="529" t="s">
        <v>324</v>
      </c>
      <c r="C315" s="436">
        <f>[1]!'lead[2364-1]&amp;fund[80].repbal{1}'</f>
        <v>0</v>
      </c>
      <c r="D315" s="436">
        <f>[1]!'lead[2364-2]&amp;fund[80].repbal{1}'</f>
        <v>0</v>
      </c>
      <c r="E315" s="436">
        <f>[1]!'lead[2364-3]&amp;fund[80].repbal{1}'</f>
        <v>891</v>
      </c>
      <c r="F315" s="436">
        <f>[1]!'lead[2364-4]&amp;fund[80].repbal{1}'</f>
        <v>0</v>
      </c>
      <c r="G315" s="436">
        <f>[1]!'lead[2364-5]&amp;fund[80].repbal{1}'</f>
        <v>0</v>
      </c>
      <c r="H315" s="436">
        <f>[1]!'lead[2364-6]&amp;fund[80].repbal{1}'</f>
        <v>0</v>
      </c>
      <c r="I315" s="436">
        <f>[1]!'lead[2364-7]&amp;fund[80].repbal{1}'</f>
        <v>0</v>
      </c>
      <c r="J315" s="436">
        <f>[1]!'lead[2364-8]&amp;fund[80].repbal{1}'</f>
        <v>0</v>
      </c>
      <c r="K315" s="1061">
        <f t="shared" si="24"/>
        <v>891</v>
      </c>
      <c r="L315" s="436"/>
      <c r="M315" s="909"/>
      <c r="N315" s="909"/>
    </row>
    <row r="316" spans="1:14" s="19" customFormat="1" x14ac:dyDescent="0.2">
      <c r="A316" s="891" t="s">
        <v>817</v>
      </c>
      <c r="B316" s="529" t="s">
        <v>325</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c r="M320" s="909"/>
      <c r="N320" s="909"/>
    </row>
    <row r="321" spans="1:14" s="19" customFormat="1" x14ac:dyDescent="0.2">
      <c r="A321" s="1852" t="s">
        <v>552</v>
      </c>
      <c r="B321" s="528" t="s">
        <v>1348</v>
      </c>
      <c r="C321" s="691" t="str">
        <f>[1]!'lead[2371-1]&amp;fund[80].repbal{1}'</f>
        <v xml:space="preserve"> </v>
      </c>
      <c r="D321" s="691" t="str">
        <f>[1]!'lead[2371-2]&amp;fund[80].repbal{1}'</f>
        <v xml:space="preserve"> </v>
      </c>
      <c r="E321" s="691" t="str">
        <f>[1]!'lead[2371-3]&amp;fund[80].repbal{1}'</f>
        <v xml:space="preserve"> </v>
      </c>
      <c r="F321" s="691" t="str">
        <f>[1]!'lead[2371-4]&amp;fund[80].repbal{1}'</f>
        <v xml:space="preserve"> </v>
      </c>
      <c r="G321" s="691" t="str">
        <f>[1]!'lead[2371-5]&amp;fund[80].repbal{1}'</f>
        <v xml:space="preserve"> </v>
      </c>
      <c r="H321" s="691" t="str">
        <f>[1]!'lead[2371-6]&amp;fund[80].repbal{1}'</f>
        <v xml:space="preserve"> </v>
      </c>
      <c r="I321" s="691" t="str">
        <f>[1]!'lead[2371-7]&amp;fund[80].repbal{1}'</f>
        <v xml:space="preserve"> </v>
      </c>
      <c r="J321" s="691" t="str">
        <f>[1]!'lead[2371-8]&amp;fund[80].repbal{1}'</f>
        <v xml:space="preserve"> </v>
      </c>
      <c r="K321" s="1223">
        <f>SUM(C321:J321)</f>
        <v>0</v>
      </c>
      <c r="L321" s="691">
        <v>900</v>
      </c>
      <c r="M321" s="909"/>
      <c r="N321" s="909"/>
    </row>
    <row r="322" spans="1:14" s="19" customFormat="1" x14ac:dyDescent="0.2">
      <c r="A322" s="1852" t="s">
        <v>1349</v>
      </c>
      <c r="B322" s="528" t="s">
        <v>1350</v>
      </c>
      <c r="C322" s="691" t="str">
        <f>[1]!'lead[2372-1]&amp;fund[80].repbal{1}'</f>
        <v xml:space="preserve"> </v>
      </c>
      <c r="D322" s="691" t="str">
        <f>[1]!'lead[2372-2]&amp;fund[80].repbal{1}'</f>
        <v xml:space="preserve"> </v>
      </c>
      <c r="E322" s="691" t="str">
        <f>[1]!'lead[2372-3]&amp;fund[80].repbal{1}'</f>
        <v xml:space="preserve"> </v>
      </c>
      <c r="F322" s="691" t="str">
        <f>[1]!'lead[2372-4]&amp;fund[80].repbal{1}'</f>
        <v xml:space="preserve"> </v>
      </c>
      <c r="G322" s="691" t="str">
        <f>[1]!'lead[2372-5]&amp;fund[80].repbal{1}'</f>
        <v xml:space="preserve"> </v>
      </c>
      <c r="H322" s="691" t="str">
        <f>[1]!'lead[2372-6]&amp;fund[80].repbal{1}'</f>
        <v xml:space="preserve"> </v>
      </c>
      <c r="I322" s="691" t="str">
        <f>[1]!'lead[2372-7]&amp;fund[80].repbal{1}'</f>
        <v xml:space="preserve"> </v>
      </c>
      <c r="J322" s="691" t="str">
        <f>[1]!'lead[2372-8]&amp;fund[80].repbal{1}'</f>
        <v xml:space="preserve"> </v>
      </c>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14851</v>
      </c>
      <c r="F323" s="1062">
        <f t="shared" si="25"/>
        <v>0</v>
      </c>
      <c r="G323" s="1062">
        <f t="shared" si="25"/>
        <v>0</v>
      </c>
      <c r="H323" s="1062">
        <f t="shared" si="25"/>
        <v>0</v>
      </c>
      <c r="I323" s="1062">
        <f t="shared" si="25"/>
        <v>0</v>
      </c>
      <c r="J323" s="1062">
        <f t="shared" si="25"/>
        <v>0</v>
      </c>
      <c r="K323" s="1062">
        <f>SUM(K312:K322)</f>
        <v>14851</v>
      </c>
      <c r="L323" s="1062">
        <f>SUM(L312:L322)</f>
        <v>15300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49" t="s">
        <v>1391</v>
      </c>
      <c r="B327" s="528" t="s">
        <v>721</v>
      </c>
      <c r="C327" s="437"/>
      <c r="D327" s="437"/>
      <c r="E327" s="437"/>
      <c r="F327" s="437"/>
      <c r="G327" s="437"/>
      <c r="H327" s="435">
        <f>[1]!'lead[5130-6]&amp;fund[80].repbal{1}'</f>
        <v>0</v>
      </c>
      <c r="I327" s="437"/>
      <c r="J327" s="437"/>
      <c r="K327" s="1061">
        <f>H327</f>
        <v>0</v>
      </c>
      <c r="L327" s="435"/>
    </row>
    <row r="328" spans="1:14" x14ac:dyDescent="0.2">
      <c r="A328" s="1817"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14851</v>
      </c>
      <c r="F331" s="1062">
        <f t="shared" si="26"/>
        <v>0</v>
      </c>
      <c r="G331" s="1062">
        <f t="shared" si="26"/>
        <v>0</v>
      </c>
      <c r="H331" s="1062">
        <f>SUM(H323,H329)</f>
        <v>0</v>
      </c>
      <c r="I331" s="1062">
        <f t="shared" si="26"/>
        <v>0</v>
      </c>
      <c r="J331" s="1062">
        <f t="shared" si="26"/>
        <v>0</v>
      </c>
      <c r="K331" s="1062">
        <f>SUM(K323,K329)</f>
        <v>14851</v>
      </c>
      <c r="L331" s="425">
        <f>SUM(L323,L329,L330)</f>
        <v>15300</v>
      </c>
    </row>
    <row r="332" spans="1:14" ht="12.75" customHeight="1" thickTop="1" x14ac:dyDescent="0.2">
      <c r="A332" s="2232" t="s">
        <v>1177</v>
      </c>
      <c r="B332" s="2233"/>
      <c r="C332" s="413"/>
      <c r="D332" s="413"/>
      <c r="E332" s="413"/>
      <c r="F332" s="413"/>
      <c r="G332" s="413"/>
      <c r="H332" s="413"/>
      <c r="I332" s="413"/>
      <c r="J332" s="413"/>
      <c r="K332" s="1065">
        <f>'Revenues 9-14'!J275-'Expenditures 15-22'!K331</f>
        <v>5067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4" t="s">
        <v>1142</v>
      </c>
      <c r="B334" s="211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817" t="s">
        <v>221</v>
      </c>
      <c r="B338" s="267">
        <v>2540</v>
      </c>
      <c r="C338" s="412">
        <f>[1]!'lead[2540-1]&amp;fund[90].repbal{1}'</f>
        <v>0</v>
      </c>
      <c r="D338" s="412">
        <f>[1]!'lead[2540-2]&amp;fund[90].repbal{1}'</f>
        <v>0</v>
      </c>
      <c r="E338" s="412">
        <f>[1]!'lead[2540-3]&amp;fund[90].repbal{1}'</f>
        <v>168000</v>
      </c>
      <c r="F338" s="412">
        <f>[1]!'lead[2540-4]&amp;fund[90].repbal{1}'</f>
        <v>0</v>
      </c>
      <c r="G338" s="412">
        <f>[1]!'lead[2540-5]&amp;fund[90].repbal{1}'</f>
        <v>0</v>
      </c>
      <c r="H338" s="412">
        <f>[1]!'lead[2540-6]&amp;fund[90].repbal{1}'</f>
        <v>0</v>
      </c>
      <c r="I338" s="436">
        <f>[1]!'lead[2540-7]&amp;fund[90].repbal{1}'</f>
        <v>0</v>
      </c>
      <c r="J338" s="436">
        <f>[1]!'lead[2540-8]&amp;fund[90].repbal{1}'</f>
        <v>0</v>
      </c>
      <c r="K338" s="414">
        <f>SUM(C338:J338)</f>
        <v>168000</v>
      </c>
      <c r="L338" s="412">
        <v>168000</v>
      </c>
    </row>
    <row r="339" spans="1:14" ht="12.75" customHeight="1" thickBot="1" x14ac:dyDescent="0.25">
      <c r="A339" s="887" t="s">
        <v>835</v>
      </c>
      <c r="B339" s="468" t="s">
        <v>36</v>
      </c>
      <c r="C339" s="415">
        <f>SUM(C337:C338)</f>
        <v>0</v>
      </c>
      <c r="D339" s="415">
        <f t="shared" ref="D339:L339" si="27">SUM(D337:D338)</f>
        <v>0</v>
      </c>
      <c r="E339" s="415">
        <f t="shared" si="27"/>
        <v>168000</v>
      </c>
      <c r="F339" s="415">
        <f t="shared" si="27"/>
        <v>0</v>
      </c>
      <c r="G339" s="415">
        <f t="shared" si="27"/>
        <v>0</v>
      </c>
      <c r="H339" s="415">
        <f t="shared" si="27"/>
        <v>0</v>
      </c>
      <c r="I339" s="415">
        <f t="shared" si="27"/>
        <v>0</v>
      </c>
      <c r="J339" s="415">
        <f t="shared" si="27"/>
        <v>0</v>
      </c>
      <c r="K339" s="415">
        <f t="shared" si="27"/>
        <v>168000</v>
      </c>
      <c r="L339" s="415">
        <f t="shared" si="27"/>
        <v>168000</v>
      </c>
    </row>
    <row r="340" spans="1:14" ht="12.75" customHeight="1" thickTop="1" x14ac:dyDescent="0.2">
      <c r="A340" s="1825" t="s">
        <v>1156</v>
      </c>
      <c r="B340" s="522" t="s">
        <v>673</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168000</v>
      </c>
      <c r="F341" s="415">
        <f t="shared" si="28"/>
        <v>0</v>
      </c>
      <c r="G341" s="415">
        <f t="shared" si="28"/>
        <v>0</v>
      </c>
      <c r="H341" s="415">
        <f t="shared" si="28"/>
        <v>0</v>
      </c>
      <c r="I341" s="415">
        <f t="shared" si="28"/>
        <v>0</v>
      </c>
      <c r="J341" s="415">
        <f t="shared" si="28"/>
        <v>0</v>
      </c>
      <c r="K341" s="415">
        <f t="shared" si="28"/>
        <v>168000</v>
      </c>
      <c r="L341" s="415">
        <f t="shared" si="28"/>
        <v>168000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818"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168000</v>
      </c>
      <c r="F354" s="415">
        <f t="shared" si="29"/>
        <v>0</v>
      </c>
      <c r="G354" s="415">
        <f t="shared" si="29"/>
        <v>0</v>
      </c>
      <c r="H354" s="415">
        <f t="shared" si="29"/>
        <v>0</v>
      </c>
      <c r="I354" s="415">
        <f t="shared" si="29"/>
        <v>0</v>
      </c>
      <c r="J354" s="415">
        <f t="shared" si="29"/>
        <v>0</v>
      </c>
      <c r="K354" s="415">
        <f t="shared" si="29"/>
        <v>168000</v>
      </c>
      <c r="L354" s="415">
        <f>SUM(L341,L344,L352,L353)</f>
        <v>168000</v>
      </c>
    </row>
    <row r="355" spans="1:14" ht="23.25" thickTop="1" x14ac:dyDescent="0.2">
      <c r="A355" s="1856" t="s">
        <v>1177</v>
      </c>
      <c r="B355" s="469"/>
      <c r="C355" s="432"/>
      <c r="D355" s="432"/>
      <c r="E355" s="419"/>
      <c r="F355" s="419"/>
      <c r="G355" s="419"/>
      <c r="H355" s="419"/>
      <c r="I355" s="419"/>
      <c r="J355" s="417"/>
      <c r="K355" s="414">
        <f>'Revenues 9-14'!K275-'Expenditures 15-22'!K354</f>
        <v>-155317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9" t="s">
        <v>1314</v>
      </c>
      <c r="D1" s="2244" t="s">
        <v>1315</v>
      </c>
      <c r="E1" s="2245"/>
      <c r="F1" s="2245"/>
      <c r="G1" s="2245"/>
      <c r="H1" s="2245"/>
      <c r="I1" s="2245"/>
      <c r="J1" s="2245"/>
      <c r="K1" s="2245"/>
      <c r="L1" s="2246"/>
      <c r="M1" s="2247" t="s">
        <v>214</v>
      </c>
      <c r="N1" s="2248"/>
    </row>
    <row r="2" spans="1:16" ht="13.5" customHeight="1" x14ac:dyDescent="0.2">
      <c r="A2" s="2251"/>
      <c r="B2" s="225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9"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5" sqref="C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4" t="s">
        <v>1975</v>
      </c>
      <c r="B2" s="835" t="s">
        <v>1941</v>
      </c>
      <c r="C2" s="1084" t="s">
        <v>1942</v>
      </c>
      <c r="D2" s="1084" t="s">
        <v>1943</v>
      </c>
      <c r="E2" s="1084" t="s">
        <v>1944</v>
      </c>
      <c r="F2" s="1084" t="s">
        <v>1945</v>
      </c>
    </row>
    <row r="3" spans="1:6" ht="12" customHeight="1" x14ac:dyDescent="0.2">
      <c r="A3" s="2265"/>
      <c r="B3" s="547"/>
      <c r="C3" s="833"/>
      <c r="D3" s="834" t="s">
        <v>295</v>
      </c>
      <c r="E3" s="833"/>
      <c r="F3" s="834" t="s">
        <v>296</v>
      </c>
    </row>
    <row r="4" spans="1:6" ht="13.7" customHeight="1" x14ac:dyDescent="0.2">
      <c r="A4" s="545" t="s">
        <v>1375</v>
      </c>
      <c r="B4" s="560">
        <f>'Revenues 9-14'!C5</f>
        <v>1345750</v>
      </c>
      <c r="C4" s="512">
        <v>658022</v>
      </c>
      <c r="D4" s="561">
        <f>B4-C4</f>
        <v>687728</v>
      </c>
      <c r="E4" s="512">
        <v>1319208</v>
      </c>
      <c r="F4" s="561">
        <f>E4-C4</f>
        <v>661186</v>
      </c>
    </row>
    <row r="5" spans="1:6" ht="13.7" customHeight="1" x14ac:dyDescent="0.2">
      <c r="A5" s="545" t="s">
        <v>1038</v>
      </c>
      <c r="B5" s="560">
        <f>'Revenues 9-14'!D5</f>
        <v>235334</v>
      </c>
      <c r="C5" s="512">
        <v>138409</v>
      </c>
      <c r="D5" s="561">
        <f t="shared" ref="D5:D18" si="0">B5-C5</f>
        <v>96925</v>
      </c>
      <c r="E5" s="512">
        <v>277482</v>
      </c>
      <c r="F5" s="561">
        <f>E5-C5</f>
        <v>139073</v>
      </c>
    </row>
    <row r="6" spans="1:6" ht="13.7" customHeight="1" x14ac:dyDescent="0.2">
      <c r="A6" s="545" t="s">
        <v>480</v>
      </c>
      <c r="B6" s="560">
        <f>'Revenues 9-14'!E5</f>
        <v>355902</v>
      </c>
      <c r="C6" s="512">
        <v>177365</v>
      </c>
      <c r="D6" s="561">
        <f t="shared" si="0"/>
        <v>178537</v>
      </c>
      <c r="E6" s="512">
        <v>355582</v>
      </c>
      <c r="F6" s="561">
        <f t="shared" ref="F6:F18" si="1">E6-C6</f>
        <v>178217</v>
      </c>
    </row>
    <row r="7" spans="1:6" ht="13.7" customHeight="1" x14ac:dyDescent="0.2">
      <c r="A7" s="545" t="s">
        <v>162</v>
      </c>
      <c r="B7" s="560">
        <f>'Revenues 9-14'!F5</f>
        <v>45259</v>
      </c>
      <c r="C7" s="512">
        <v>12509</v>
      </c>
      <c r="D7" s="561">
        <f t="shared" si="0"/>
        <v>32750</v>
      </c>
      <c r="E7" s="512">
        <v>25077</v>
      </c>
      <c r="F7" s="561">
        <f t="shared" si="1"/>
        <v>12568</v>
      </c>
    </row>
    <row r="8" spans="1:6" ht="13.7" customHeight="1" x14ac:dyDescent="0.2">
      <c r="A8" s="545" t="s">
        <v>1405</v>
      </c>
      <c r="B8" s="560">
        <f>'Revenues 9-14'!G5</f>
        <v>26830</v>
      </c>
      <c r="C8" s="512">
        <v>24288</v>
      </c>
      <c r="D8" s="561">
        <f t="shared" si="0"/>
        <v>2542</v>
      </c>
      <c r="E8" s="512">
        <v>48693</v>
      </c>
      <c r="F8" s="561">
        <f t="shared" si="1"/>
        <v>24405</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9995</v>
      </c>
      <c r="C10" s="512">
        <v>4852</v>
      </c>
      <c r="D10" s="561">
        <f t="shared" si="0"/>
        <v>5143</v>
      </c>
      <c r="E10" s="512">
        <v>9727</v>
      </c>
      <c r="F10" s="561">
        <f t="shared" si="1"/>
        <v>4875</v>
      </c>
    </row>
    <row r="11" spans="1:6" x14ac:dyDescent="0.2">
      <c r="A11" s="545" t="s">
        <v>478</v>
      </c>
      <c r="B11" s="560">
        <f>'Revenues 9-14'!J5</f>
        <v>19905</v>
      </c>
      <c r="C11" s="512">
        <v>7292</v>
      </c>
      <c r="D11" s="561">
        <f t="shared" si="0"/>
        <v>12613</v>
      </c>
      <c r="E11" s="512">
        <v>14619</v>
      </c>
      <c r="F11" s="561">
        <f t="shared" si="1"/>
        <v>7327</v>
      </c>
    </row>
    <row r="12" spans="1:6" ht="13.7" customHeight="1" x14ac:dyDescent="0.2">
      <c r="A12" s="545" t="s">
        <v>164</v>
      </c>
      <c r="B12" s="560">
        <f>'Revenues 9-14'!K5</f>
        <v>12670</v>
      </c>
      <c r="C12" s="512">
        <v>56</v>
      </c>
      <c r="D12" s="561">
        <f t="shared" si="0"/>
        <v>12614</v>
      </c>
      <c r="E12" s="512">
        <v>112</v>
      </c>
      <c r="F12" s="561">
        <f t="shared" si="1"/>
        <v>56</v>
      </c>
    </row>
    <row r="13" spans="1:6" ht="13.7" customHeight="1" x14ac:dyDescent="0.2">
      <c r="A13" s="545" t="s">
        <v>1112</v>
      </c>
      <c r="B13" s="560">
        <f>SUM('Revenues 9-14'!C6:D6)</f>
        <v>24757</v>
      </c>
      <c r="C13" s="512">
        <v>12144</v>
      </c>
      <c r="D13" s="561">
        <f t="shared" si="0"/>
        <v>12613</v>
      </c>
      <c r="E13" s="512">
        <v>24347</v>
      </c>
      <c r="F13" s="561">
        <f t="shared" si="1"/>
        <v>12203</v>
      </c>
    </row>
    <row r="14" spans="1:6" ht="13.7" customHeight="1" x14ac:dyDescent="0.2">
      <c r="A14" s="545" t="s">
        <v>479</v>
      </c>
      <c r="B14" s="560">
        <f>SUM('Revenues 9-14'!C7:D7,'Revenues 9-14'!F7:H7)</f>
        <v>24757</v>
      </c>
      <c r="C14" s="512">
        <v>12144</v>
      </c>
      <c r="D14" s="561">
        <f t="shared" si="0"/>
        <v>12613</v>
      </c>
      <c r="E14" s="512">
        <v>24347</v>
      </c>
      <c r="F14" s="561">
        <f t="shared" si="1"/>
        <v>12203</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34242</v>
      </c>
      <c r="C16" s="512">
        <v>19436</v>
      </c>
      <c r="D16" s="561">
        <f t="shared" si="0"/>
        <v>14806</v>
      </c>
      <c r="E16" s="512">
        <v>38966</v>
      </c>
      <c r="F16" s="561">
        <f t="shared" si="1"/>
        <v>19530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2135401</v>
      </c>
      <c r="C19" s="562">
        <f>SUM(C4:C18)</f>
        <v>1066517</v>
      </c>
      <c r="D19" s="562">
        <f>SUM(D4:D18)</f>
        <v>1068884</v>
      </c>
      <c r="E19" s="562">
        <f>SUM(E4:E18)</f>
        <v>2138160</v>
      </c>
      <c r="F19" s="562">
        <f>SUM(F4:F18)</f>
        <v>1071643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733</v>
      </c>
      <c r="B1" s="2289"/>
      <c r="C1" s="837"/>
    </row>
    <row r="2" spans="1:7" ht="33.75" customHeight="1" x14ac:dyDescent="0.2">
      <c r="A2" s="2294" t="s">
        <v>1977</v>
      </c>
      <c r="B2" s="2295"/>
      <c r="C2" s="1629" t="s">
        <v>1946</v>
      </c>
      <c r="D2" s="1629" t="s">
        <v>1947</v>
      </c>
      <c r="E2" s="1629" t="s">
        <v>1948</v>
      </c>
      <c r="F2" s="1629" t="s">
        <v>1949</v>
      </c>
    </row>
    <row r="3" spans="1:7" ht="23.25" customHeight="1" x14ac:dyDescent="0.2">
      <c r="A3" s="2299" t="s">
        <v>1328</v>
      </c>
      <c r="B3" s="2300"/>
      <c r="C3" s="2290"/>
      <c r="D3" s="2291"/>
      <c r="E3" s="2291"/>
      <c r="F3" s="2292"/>
    </row>
    <row r="4" spans="1:7" ht="12.75" customHeight="1" thickBot="1" x14ac:dyDescent="0.25">
      <c r="A4" s="2279" t="s">
        <v>734</v>
      </c>
      <c r="B4" s="2296"/>
      <c r="C4" s="927"/>
      <c r="D4" s="927"/>
      <c r="E4" s="927"/>
      <c r="F4" s="1604">
        <f>SUM(C4+D4)-E4</f>
        <v>0</v>
      </c>
    </row>
    <row r="5" spans="1:7" ht="13.5" thickTop="1" x14ac:dyDescent="0.2">
      <c r="A5" s="2297" t="s">
        <v>1324</v>
      </c>
      <c r="B5" s="2282"/>
      <c r="C5" s="2274"/>
      <c r="D5" s="2275"/>
      <c r="E5" s="2275"/>
      <c r="F5" s="227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8" t="s">
        <v>735</v>
      </c>
      <c r="B15" s="2280"/>
      <c r="C15" s="1604">
        <f>SUM(C6:C14)</f>
        <v>0</v>
      </c>
      <c r="D15" s="1604">
        <f>SUM(D6:D14)</f>
        <v>0</v>
      </c>
      <c r="E15" s="1604">
        <f>SUM(E6:E14)</f>
        <v>0</v>
      </c>
      <c r="F15" s="1604">
        <f>SUM(F6:F14)</f>
        <v>0</v>
      </c>
      <c r="G15" s="685"/>
    </row>
    <row r="16" spans="1:7" s="56" customFormat="1" ht="13.5" thickTop="1" x14ac:dyDescent="0.2">
      <c r="A16" s="2293" t="s">
        <v>1325</v>
      </c>
      <c r="B16" s="2282"/>
      <c r="C16" s="2274"/>
      <c r="D16" s="2275"/>
      <c r="E16" s="2275"/>
      <c r="F16" s="2276"/>
    </row>
    <row r="17" spans="1:11" ht="12.75" customHeight="1" thickBot="1" x14ac:dyDescent="0.25">
      <c r="A17" s="2272" t="s">
        <v>67</v>
      </c>
      <c r="B17" s="2273"/>
      <c r="C17" s="1605"/>
      <c r="D17" s="512"/>
      <c r="E17" s="1605"/>
      <c r="F17" s="1604">
        <f>SUM(C17+D17)-E17</f>
        <v>0</v>
      </c>
    </row>
    <row r="18" spans="1:11" ht="12.75" customHeight="1" thickTop="1" thickBot="1" x14ac:dyDescent="0.25">
      <c r="A18" s="2272" t="s">
        <v>7</v>
      </c>
      <c r="B18" s="2273"/>
      <c r="C18" s="1605"/>
      <c r="D18" s="512"/>
      <c r="E18" s="1605"/>
      <c r="F18" s="1604">
        <f>SUM(C18+D18)-E18</f>
        <v>0</v>
      </c>
    </row>
    <row r="19" spans="1:11" ht="12.75" customHeight="1" thickTop="1" thickBot="1" x14ac:dyDescent="0.25">
      <c r="A19" s="2272" t="s">
        <v>454</v>
      </c>
      <c r="B19" s="2273"/>
      <c r="C19" s="1605"/>
      <c r="D19" s="512"/>
      <c r="E19" s="1605"/>
      <c r="F19" s="1604">
        <f>SUM(C19+D19)-E19</f>
        <v>0</v>
      </c>
    </row>
    <row r="20" spans="1:11" ht="12.75" customHeight="1" thickTop="1" thickBot="1" x14ac:dyDescent="0.25">
      <c r="A20" s="2277" t="s">
        <v>527</v>
      </c>
      <c r="B20" s="2278"/>
      <c r="C20" s="1605"/>
      <c r="D20" s="512"/>
      <c r="E20" s="1605"/>
      <c r="F20" s="1604">
        <f>SUM(C20+D20)-E20</f>
        <v>0</v>
      </c>
    </row>
    <row r="21" spans="1:11" ht="14.25" thickTop="1" thickBot="1" x14ac:dyDescent="0.25">
      <c r="A21" s="2279" t="s">
        <v>736</v>
      </c>
      <c r="B21" s="2280"/>
      <c r="C21" s="1604">
        <f>SUM(C17:C20)</f>
        <v>0</v>
      </c>
      <c r="D21" s="1604">
        <f>SUM(D17:D20)</f>
        <v>0</v>
      </c>
      <c r="E21" s="1604">
        <f>SUM(E17:E20)</f>
        <v>0</v>
      </c>
      <c r="F21" s="1604">
        <f>SUM(F17:F20)</f>
        <v>0</v>
      </c>
      <c r="G21" s="685"/>
    </row>
    <row r="22" spans="1:11" ht="13.5" thickTop="1" x14ac:dyDescent="0.2">
      <c r="A22" s="2281" t="s">
        <v>1326</v>
      </c>
      <c r="B22" s="2282"/>
      <c r="C22" s="2274"/>
      <c r="D22" s="2275"/>
      <c r="E22" s="2275"/>
      <c r="F22" s="2276"/>
    </row>
    <row r="23" spans="1:11" ht="23.25" customHeight="1" thickBot="1" x14ac:dyDescent="0.25">
      <c r="A23" s="2279" t="s">
        <v>737</v>
      </c>
      <c r="B23" s="2280"/>
      <c r="C23" s="927"/>
      <c r="D23" s="927"/>
      <c r="E23" s="927"/>
      <c r="F23" s="1604">
        <f>SUM(C23+D23)-E23</f>
        <v>0</v>
      </c>
      <c r="G23" s="685"/>
    </row>
    <row r="24" spans="1:11" ht="13.5" thickTop="1" x14ac:dyDescent="0.2">
      <c r="A24" s="2281" t="s">
        <v>1327</v>
      </c>
      <c r="B24" s="2282"/>
      <c r="C24" s="2274"/>
      <c r="D24" s="2275"/>
      <c r="E24" s="2275"/>
      <c r="F24" s="2276"/>
    </row>
    <row r="25" spans="1:11" ht="13.5" thickBot="1" x14ac:dyDescent="0.25">
      <c r="A25" s="2279" t="s">
        <v>738</v>
      </c>
      <c r="B25" s="2285"/>
      <c r="C25" s="927"/>
      <c r="D25" s="927"/>
      <c r="E25" s="927"/>
      <c r="F25" s="1604">
        <f>SUM(C25+D25)-E25</f>
        <v>0</v>
      </c>
      <c r="G25" s="685"/>
    </row>
    <row r="26" spans="1:11" ht="13.5" thickTop="1" x14ac:dyDescent="0.2">
      <c r="A26" s="2286" t="s">
        <v>762</v>
      </c>
      <c r="B26" s="2282"/>
      <c r="C26" s="1606"/>
      <c r="D26" s="1606"/>
      <c r="E26" s="1606"/>
      <c r="F26" s="1607"/>
    </row>
    <row r="27" spans="1:11" ht="13.5" thickBot="1" x14ac:dyDescent="0.25">
      <c r="A27" s="2279" t="s">
        <v>1260</v>
      </c>
      <c r="B27" s="2287"/>
      <c r="C27" s="512"/>
      <c r="D27" s="512"/>
      <c r="E27" s="512"/>
      <c r="F27" s="1604">
        <f>SUM(C27+D27)-E27</f>
        <v>0</v>
      </c>
      <c r="G27" s="685"/>
    </row>
    <row r="28" spans="1:11" ht="7.5" customHeight="1" thickTop="1" x14ac:dyDescent="0.2">
      <c r="A28" s="548"/>
    </row>
    <row r="29" spans="1:11" ht="23.25" customHeight="1" x14ac:dyDescent="0.2">
      <c r="A29" s="2283" t="s">
        <v>685</v>
      </c>
      <c r="B29" s="2284"/>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2053" t="s">
        <v>2101</v>
      </c>
      <c r="B31" s="2051">
        <v>41052</v>
      </c>
      <c r="C31" s="2052">
        <v>3200000</v>
      </c>
      <c r="D31" s="2054">
        <v>6</v>
      </c>
      <c r="E31" s="1102">
        <v>3000000</v>
      </c>
      <c r="F31" s="1102"/>
      <c r="G31" s="1102"/>
      <c r="H31" s="1102">
        <v>105000</v>
      </c>
      <c r="I31" s="1103">
        <f>((E31+F31)-H31)+G31</f>
        <v>2895000</v>
      </c>
      <c r="J31" s="1102">
        <v>2895000</v>
      </c>
      <c r="K31" s="118"/>
    </row>
    <row r="32" spans="1:11" ht="12" customHeight="1" x14ac:dyDescent="0.2">
      <c r="A32" s="2053" t="s">
        <v>2102</v>
      </c>
      <c r="B32" s="2051">
        <v>41052</v>
      </c>
      <c r="C32" s="2052">
        <v>1960000</v>
      </c>
      <c r="D32" s="2054">
        <v>6</v>
      </c>
      <c r="E32" s="1102">
        <v>1800000</v>
      </c>
      <c r="F32" s="1102"/>
      <c r="G32" s="1102"/>
      <c r="H32" s="1102">
        <v>85000</v>
      </c>
      <c r="I32" s="1103">
        <f>((E32+F32)-H32)+G32</f>
        <v>1715000</v>
      </c>
      <c r="J32" s="1102">
        <v>1681601</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5160000</v>
      </c>
      <c r="D49" s="1609"/>
      <c r="E49" s="1103">
        <f t="shared" ref="E49:J49" si="2">SUM(E31:E48)</f>
        <v>4800000</v>
      </c>
      <c r="F49" s="1103">
        <f t="shared" si="2"/>
        <v>0</v>
      </c>
      <c r="G49" s="1103">
        <f t="shared" si="2"/>
        <v>0</v>
      </c>
      <c r="H49" s="1103">
        <f t="shared" si="2"/>
        <v>190000</v>
      </c>
      <c r="I49" s="1103">
        <f t="shared" si="2"/>
        <v>4610000</v>
      </c>
      <c r="J49" s="1103">
        <f t="shared" si="2"/>
        <v>4576601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6" t="s">
        <v>687</v>
      </c>
      <c r="C52" s="2267"/>
      <c r="D52" s="2267"/>
      <c r="E52" s="124" t="s">
        <v>1011</v>
      </c>
      <c r="F52" s="2268"/>
      <c r="G52" s="2269"/>
      <c r="H52" s="118"/>
      <c r="I52" s="118"/>
      <c r="J52" s="121"/>
    </row>
    <row r="53" spans="1:11" ht="11.25" customHeight="1" x14ac:dyDescent="0.2">
      <c r="A53" s="753" t="s">
        <v>1086</v>
      </c>
      <c r="B53" s="125" t="s">
        <v>1127</v>
      </c>
      <c r="C53" s="121"/>
      <c r="D53" s="117"/>
      <c r="E53" s="124" t="s">
        <v>587</v>
      </c>
      <c r="F53" s="2270"/>
      <c r="G53" s="2271"/>
      <c r="H53" s="118"/>
      <c r="I53" s="118"/>
      <c r="J53" s="121"/>
    </row>
    <row r="54" spans="1:11" ht="11.25" customHeight="1" x14ac:dyDescent="0.2">
      <c r="A54" s="754" t="s">
        <v>1087</v>
      </c>
      <c r="B54" s="123" t="s">
        <v>1128</v>
      </c>
      <c r="C54" s="121"/>
      <c r="D54" s="117"/>
      <c r="E54" s="124" t="s">
        <v>588</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1023</v>
      </c>
      <c r="B1" s="2302"/>
      <c r="C1" s="2302"/>
      <c r="D1" s="2302"/>
      <c r="E1" s="2302"/>
      <c r="F1" s="2302"/>
      <c r="G1" s="2303"/>
      <c r="H1" s="1239"/>
      <c r="I1" s="759"/>
      <c r="J1" s="758"/>
    </row>
    <row r="2" spans="1:11" ht="36.75" x14ac:dyDescent="0.2">
      <c r="A2" s="2322" t="s">
        <v>1978</v>
      </c>
      <c r="B2" s="2323"/>
      <c r="C2" s="2323"/>
      <c r="D2" s="2323"/>
      <c r="E2" s="2324"/>
      <c r="F2" s="1889" t="s">
        <v>1077</v>
      </c>
      <c r="G2" s="1890" t="s">
        <v>101</v>
      </c>
      <c r="H2" s="1890" t="s">
        <v>479</v>
      </c>
      <c r="I2" s="1890" t="s">
        <v>1379</v>
      </c>
      <c r="J2" s="1890" t="s">
        <v>1022</v>
      </c>
      <c r="K2" s="1890" t="s">
        <v>145</v>
      </c>
    </row>
    <row r="3" spans="1:11" x14ac:dyDescent="0.2">
      <c r="A3" s="2325" t="s">
        <v>1952</v>
      </c>
      <c r="B3" s="2326"/>
      <c r="C3" s="2326"/>
      <c r="D3" s="2326"/>
      <c r="E3" s="2327"/>
      <c r="F3" s="256"/>
      <c r="G3" s="563"/>
      <c r="H3" s="563">
        <v>0</v>
      </c>
      <c r="I3" s="563"/>
      <c r="J3" s="1216"/>
      <c r="K3" s="1216"/>
    </row>
    <row r="4" spans="1:11" x14ac:dyDescent="0.2">
      <c r="A4" s="2328" t="s">
        <v>434</v>
      </c>
      <c r="B4" s="2329"/>
      <c r="C4" s="2329"/>
      <c r="D4" s="2329"/>
      <c r="E4" s="2267"/>
      <c r="F4" s="550"/>
      <c r="G4" s="571"/>
      <c r="H4" s="570"/>
      <c r="I4" s="571"/>
      <c r="J4" s="1194"/>
      <c r="K4" s="1194"/>
    </row>
    <row r="5" spans="1:11" ht="13.5" customHeight="1" x14ac:dyDescent="0.2">
      <c r="A5" s="2304" t="s">
        <v>1259</v>
      </c>
      <c r="B5" s="2305"/>
      <c r="C5" s="2305"/>
      <c r="D5" s="2305"/>
      <c r="E5" s="2306"/>
      <c r="F5" s="1150" t="s">
        <v>1014</v>
      </c>
      <c r="G5" s="569"/>
      <c r="H5" s="563">
        <v>24757</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07" t="s">
        <v>1912</v>
      </c>
      <c r="B10" s="2308"/>
      <c r="C10" s="2308"/>
      <c r="D10" s="2308"/>
      <c r="E10" s="2309"/>
      <c r="F10" s="1282" t="s">
        <v>1030</v>
      </c>
      <c r="G10" s="568"/>
      <c r="H10" s="1283"/>
      <c r="I10" s="563"/>
      <c r="J10" s="1216"/>
      <c r="K10" s="1216"/>
    </row>
    <row r="11" spans="1:11" x14ac:dyDescent="0.2">
      <c r="A11" s="2304" t="s">
        <v>167</v>
      </c>
      <c r="B11" s="2305"/>
      <c r="C11" s="2305"/>
      <c r="D11" s="2305"/>
      <c r="E11" s="230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24757</v>
      </c>
      <c r="I12" s="564">
        <f>SUM(I5:I11)</f>
        <v>0</v>
      </c>
      <c r="J12" s="564">
        <f>SUM(J5:J11)</f>
        <v>0</v>
      </c>
      <c r="K12" s="564">
        <f>SUM(K5:K11)</f>
        <v>0</v>
      </c>
    </row>
    <row r="13" spans="1:11" ht="12.75" customHeight="1" thickTop="1" x14ac:dyDescent="0.2">
      <c r="A13" s="2330" t="s">
        <v>435</v>
      </c>
      <c r="B13" s="2331"/>
      <c r="C13" s="2331"/>
      <c r="D13" s="2331"/>
      <c r="E13" s="2332"/>
      <c r="F13" s="1151"/>
      <c r="G13" s="565"/>
      <c r="H13" s="566"/>
      <c r="I13" s="567"/>
      <c r="J13" s="567"/>
      <c r="K13" s="567"/>
    </row>
    <row r="14" spans="1:11" x14ac:dyDescent="0.2">
      <c r="A14" s="2313" t="s">
        <v>535</v>
      </c>
      <c r="B14" s="2313"/>
      <c r="C14" s="2313"/>
      <c r="D14" s="2313"/>
      <c r="E14" s="2314"/>
      <c r="F14" s="258" t="s">
        <v>1020</v>
      </c>
      <c r="G14" s="568"/>
      <c r="H14" s="563">
        <v>24757</v>
      </c>
      <c r="I14" s="569"/>
      <c r="J14" s="1184"/>
      <c r="K14" s="1216"/>
    </row>
    <row r="15" spans="1:11" x14ac:dyDescent="0.2">
      <c r="A15" s="2305" t="s">
        <v>5</v>
      </c>
      <c r="B15" s="2305"/>
      <c r="C15" s="2305"/>
      <c r="D15" s="2305"/>
      <c r="E15" s="2306"/>
      <c r="F15" s="258" t="s">
        <v>1021</v>
      </c>
      <c r="G15" s="569"/>
      <c r="H15" s="563"/>
      <c r="I15" s="563"/>
      <c r="J15" s="1216"/>
      <c r="K15" s="1216"/>
    </row>
    <row r="16" spans="1:11" ht="12.75" customHeight="1" x14ac:dyDescent="0.2">
      <c r="A16" s="2305" t="s">
        <v>339</v>
      </c>
      <c r="B16" s="2305"/>
      <c r="C16" s="2305"/>
      <c r="D16" s="2305"/>
      <c r="E16" s="230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3" t="s">
        <v>433</v>
      </c>
      <c r="B18" s="2334"/>
      <c r="C18" s="2334"/>
      <c r="D18" s="2334"/>
      <c r="E18" s="2335"/>
      <c r="F18" s="258" t="s">
        <v>1107</v>
      </c>
      <c r="G18" s="568"/>
      <c r="H18" s="568"/>
      <c r="I18" s="568"/>
      <c r="J18" s="1216"/>
      <c r="K18" s="1202"/>
    </row>
    <row r="19" spans="1:11" ht="23.25" customHeight="1" x14ac:dyDescent="0.2">
      <c r="A19" s="2305" t="s">
        <v>490</v>
      </c>
      <c r="B19" s="2316"/>
      <c r="C19" s="2316"/>
      <c r="D19" s="2316"/>
      <c r="E19" s="2306"/>
      <c r="F19" s="258" t="s">
        <v>1108</v>
      </c>
      <c r="G19" s="568"/>
      <c r="H19" s="568"/>
      <c r="I19" s="568"/>
      <c r="J19" s="1216"/>
      <c r="K19" s="1202"/>
    </row>
    <row r="20" spans="1:11" ht="12.75" customHeight="1" x14ac:dyDescent="0.2">
      <c r="A20" s="2317" t="s">
        <v>1911</v>
      </c>
      <c r="B20" s="2318"/>
      <c r="C20" s="2318"/>
      <c r="D20" s="2318"/>
      <c r="E20" s="231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1913</v>
      </c>
      <c r="B22" s="2308"/>
      <c r="C22" s="2308"/>
      <c r="D22" s="2308"/>
      <c r="E22" s="231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24757</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0"/>
      <c r="I31" s="2311"/>
      <c r="J31" s="2311"/>
      <c r="K31" s="2311"/>
    </row>
    <row r="32" spans="1:11" x14ac:dyDescent="0.2">
      <c r="A32" s="59"/>
      <c r="B32" s="9"/>
      <c r="C32" s="9"/>
      <c r="D32" s="9"/>
      <c r="E32" s="552"/>
      <c r="F32" s="1157" t="s">
        <v>639</v>
      </c>
      <c r="G32" s="572"/>
      <c r="H32" s="2312"/>
      <c r="I32" s="2311"/>
      <c r="J32" s="2311"/>
      <c r="K32" s="2311"/>
    </row>
    <row r="33" spans="1:11" ht="9.75" customHeight="1" x14ac:dyDescent="0.2">
      <c r="A33" s="1791" t="s">
        <v>1910</v>
      </c>
      <c r="B33" s="113"/>
      <c r="C33" s="113"/>
      <c r="D33" s="113"/>
      <c r="E33" s="113"/>
      <c r="F33" s="113"/>
      <c r="G33" s="573"/>
      <c r="H33" s="2312"/>
      <c r="I33" s="2311"/>
      <c r="J33" s="2311"/>
      <c r="K33" s="2311"/>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20"/>
      <c r="C41" s="2320"/>
      <c r="D41" s="2320"/>
      <c r="E41" s="2320"/>
      <c r="F41" s="232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6"/>
      <c r="K1" s="2337"/>
      <c r="L1" s="2337"/>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12500</v>
      </c>
      <c r="D5" s="642"/>
      <c r="E5" s="642"/>
      <c r="F5" s="1067">
        <f>(C5+D5)-E5</f>
        <v>12500</v>
      </c>
      <c r="G5" s="638"/>
      <c r="H5" s="644"/>
      <c r="I5" s="644"/>
      <c r="J5" s="644"/>
      <c r="K5" s="649"/>
      <c r="L5" s="1066">
        <f>F5-K5</f>
        <v>12500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3410276</v>
      </c>
      <c r="D8" s="643">
        <v>4035452</v>
      </c>
      <c r="E8" s="643"/>
      <c r="F8" s="1067">
        <f>(C8+D8)-E8</f>
        <v>7445728</v>
      </c>
      <c r="G8" s="639">
        <v>50</v>
      </c>
      <c r="H8" s="575">
        <v>2414538</v>
      </c>
      <c r="I8" s="575">
        <v>141534</v>
      </c>
      <c r="J8" s="575"/>
      <c r="K8" s="1066">
        <f>(H8+I8)-J8</f>
        <v>2556072</v>
      </c>
      <c r="L8" s="1066">
        <f>F8-K8</f>
        <v>4889656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725728</v>
      </c>
      <c r="D12" s="643">
        <v>71225</v>
      </c>
      <c r="E12" s="643"/>
      <c r="F12" s="1067">
        <f>(C12+D12)-E12</f>
        <v>796953</v>
      </c>
      <c r="G12" s="639">
        <v>10</v>
      </c>
      <c r="H12" s="575">
        <v>573200</v>
      </c>
      <c r="I12" s="575">
        <v>33531</v>
      </c>
      <c r="J12" s="575"/>
      <c r="K12" s="1066">
        <f>(H12+I12)-J12</f>
        <v>606731</v>
      </c>
      <c r="L12" s="1066">
        <f>F12-K12</f>
        <v>190222</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190180</v>
      </c>
      <c r="D15" s="643"/>
      <c r="E15" s="643">
        <v>190180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4338684</v>
      </c>
      <c r="D16" s="645">
        <f>SUM(D3,D5:D6,D8:D10,D12:D15)</f>
        <v>4106677</v>
      </c>
      <c r="E16" s="645">
        <f>SUM(E3,E5:E6,E8:E10,E12:E15)</f>
        <v>190180</v>
      </c>
      <c r="F16" s="645">
        <f>SUM(F3,F5:F6,F8:F10,F12:F15)</f>
        <v>8255181</v>
      </c>
      <c r="G16" s="639"/>
      <c r="H16" s="645">
        <f>SUM(H3,H6,H8:H10,H12:H14,)</f>
        <v>2987738</v>
      </c>
      <c r="I16" s="645">
        <f>SUM(I3,I6,I8:I10,I12:I14,)</f>
        <v>175065</v>
      </c>
      <c r="J16" s="645">
        <f>SUM(J3,J6,J8:J10,J12:J14,)</f>
        <v>0</v>
      </c>
      <c r="K16" s="1067">
        <f>(H16+I16)-J16</f>
        <v>3162803</v>
      </c>
      <c r="L16" s="1067">
        <f>F16-K16</f>
        <v>5092378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42357</v>
      </c>
      <c r="G17" s="638">
        <v>10</v>
      </c>
      <c r="H17" s="1077"/>
      <c r="I17" s="1066">
        <f>F17/G17</f>
        <v>4235.7</v>
      </c>
      <c r="J17" s="1077"/>
      <c r="K17" s="1078"/>
      <c r="L17" s="1078"/>
    </row>
    <row r="18" spans="1:12" ht="14.25" thickTop="1" thickBot="1" x14ac:dyDescent="0.25">
      <c r="A18" s="875" t="s">
        <v>794</v>
      </c>
      <c r="B18" s="876"/>
      <c r="C18" s="1079"/>
      <c r="D18" s="1079"/>
      <c r="E18" s="1079"/>
      <c r="F18" s="1080"/>
      <c r="G18" s="874"/>
      <c r="H18" s="646"/>
      <c r="I18" s="1067">
        <f>SUM(I16,I17)</f>
        <v>179300.7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1984</v>
      </c>
      <c r="B1" s="2342"/>
      <c r="C1" s="2342"/>
      <c r="D1" s="2342"/>
      <c r="E1" s="2342"/>
      <c r="F1" s="2343"/>
      <c r="G1" s="940"/>
    </row>
    <row r="2" spans="1:7" ht="13.5" thickBot="1" x14ac:dyDescent="0.25">
      <c r="A2" s="2344" t="s">
        <v>567</v>
      </c>
      <c r="B2" s="2345"/>
      <c r="C2" s="2345"/>
      <c r="D2" s="2345"/>
      <c r="E2" s="2345"/>
      <c r="F2" s="234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7"/>
      <c r="B5" s="2348"/>
      <c r="C5" s="2348"/>
      <c r="D5" s="2348"/>
      <c r="E5" s="2348"/>
      <c r="F5" s="2348"/>
    </row>
    <row r="6" spans="1:7" ht="13.5" customHeight="1" thickBot="1" x14ac:dyDescent="0.25">
      <c r="A6" s="2338" t="s">
        <v>1316</v>
      </c>
      <c r="B6" s="2339"/>
      <c r="C6" s="2339"/>
      <c r="D6" s="2339"/>
      <c r="E6" s="2339"/>
      <c r="F6" s="2340"/>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2866645</v>
      </c>
      <c r="G8" s="358"/>
    </row>
    <row r="9" spans="1:7" ht="12" customHeight="1" x14ac:dyDescent="0.2">
      <c r="A9" s="360" t="s">
        <v>539</v>
      </c>
      <c r="B9" s="944" t="s">
        <v>1876</v>
      </c>
      <c r="C9" s="359"/>
      <c r="D9" s="360" t="s">
        <v>591</v>
      </c>
      <c r="E9" s="579"/>
      <c r="F9" s="946">
        <f>'Expenditures 15-22'!K150</f>
        <v>215023</v>
      </c>
      <c r="G9" s="947"/>
    </row>
    <row r="10" spans="1:7" ht="12" customHeight="1" x14ac:dyDescent="0.2">
      <c r="A10" s="360" t="s">
        <v>589</v>
      </c>
      <c r="B10" s="944" t="s">
        <v>1877</v>
      </c>
      <c r="C10" s="359"/>
      <c r="D10" s="360" t="s">
        <v>591</v>
      </c>
      <c r="E10" s="579"/>
      <c r="F10" s="946">
        <f>'Expenditures 15-22'!K168</f>
        <v>355325</v>
      </c>
      <c r="G10" s="947"/>
    </row>
    <row r="11" spans="1:7" ht="12" customHeight="1" x14ac:dyDescent="0.2">
      <c r="A11" s="360" t="s">
        <v>540</v>
      </c>
      <c r="B11" s="944" t="s">
        <v>1878</v>
      </c>
      <c r="C11" s="359"/>
      <c r="D11" s="360" t="s">
        <v>591</v>
      </c>
      <c r="E11" s="579"/>
      <c r="F11" s="946">
        <f>'Expenditures 15-22'!K204</f>
        <v>170371</v>
      </c>
      <c r="G11" s="947"/>
    </row>
    <row r="12" spans="1:7" ht="12" customHeight="1" x14ac:dyDescent="0.2">
      <c r="A12" s="360" t="s">
        <v>541</v>
      </c>
      <c r="B12" s="944" t="s">
        <v>1879</v>
      </c>
      <c r="C12" s="359"/>
      <c r="D12" s="360" t="s">
        <v>591</v>
      </c>
      <c r="E12" s="579"/>
      <c r="F12" s="946">
        <f>'Expenditures 15-22'!K288</f>
        <v>50597</v>
      </c>
      <c r="G12" s="947"/>
    </row>
    <row r="13" spans="1:7" ht="12" customHeight="1" x14ac:dyDescent="0.2">
      <c r="A13" s="360" t="s">
        <v>113</v>
      </c>
      <c r="B13" s="944" t="s">
        <v>1880</v>
      </c>
      <c r="C13" s="359"/>
      <c r="D13" s="360" t="s">
        <v>591</v>
      </c>
      <c r="E13" s="579"/>
      <c r="F13" s="946">
        <f>'Expenditures 15-22'!K331</f>
        <v>14851</v>
      </c>
      <c r="G13" s="948"/>
    </row>
    <row r="14" spans="1:7" ht="12" customHeight="1" thickBot="1" x14ac:dyDescent="0.25">
      <c r="A14" s="949"/>
      <c r="B14" s="580"/>
      <c r="C14" s="581"/>
      <c r="D14" s="1004" t="s">
        <v>591</v>
      </c>
      <c r="E14" s="592" t="s">
        <v>1134</v>
      </c>
      <c r="F14" s="950">
        <f>SUM(F8:F13)</f>
        <v>3672812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4705</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574495</v>
      </c>
      <c r="G53" s="358"/>
    </row>
    <row r="54" spans="1:7" ht="12" customHeight="1" x14ac:dyDescent="0.2">
      <c r="A54" s="360" t="s">
        <v>538</v>
      </c>
      <c r="B54" s="360" t="s">
        <v>1888</v>
      </c>
      <c r="C54" s="965" t="s">
        <v>1160</v>
      </c>
      <c r="D54" s="961" t="s">
        <v>1302</v>
      </c>
      <c r="E54" s="579"/>
      <c r="F54" s="1108">
        <f>'Expenditures 15-22'!G114</f>
        <v>69794</v>
      </c>
      <c r="G54" s="358"/>
    </row>
    <row r="55" spans="1:7" ht="12" customHeight="1" x14ac:dyDescent="0.2">
      <c r="A55" s="360" t="s">
        <v>538</v>
      </c>
      <c r="B55" s="360" t="s">
        <v>1889</v>
      </c>
      <c r="C55" s="965" t="s">
        <v>1160</v>
      </c>
      <c r="D55" s="961" t="s">
        <v>331</v>
      </c>
      <c r="E55" s="579"/>
      <c r="F55" s="1108">
        <f>'Expenditures 15-22'!I114</f>
        <v>13402</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26187</v>
      </c>
      <c r="G58" s="358"/>
    </row>
    <row r="59" spans="1:7" ht="12" customHeight="1" x14ac:dyDescent="0.2">
      <c r="A59" s="971" t="s">
        <v>539</v>
      </c>
      <c r="B59" s="68" t="s">
        <v>1893</v>
      </c>
      <c r="C59" s="1051" t="s">
        <v>1160</v>
      </c>
      <c r="D59" s="68" t="s">
        <v>331</v>
      </c>
      <c r="F59" s="1111">
        <f>'Expenditures 15-22'!I150</f>
        <v>1505</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190000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150674</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1030762</v>
      </c>
      <c r="G75" s="358"/>
    </row>
    <row r="76" spans="1:8" s="971" customFormat="1" ht="12" customHeight="1" thickTop="1" thickBot="1" x14ac:dyDescent="0.25">
      <c r="A76" s="585"/>
      <c r="B76" s="583"/>
      <c r="C76" s="584"/>
      <c r="D76" s="970" t="s">
        <v>1862</v>
      </c>
      <c r="E76" s="595"/>
      <c r="F76" s="1114">
        <f>(F14-F75)</f>
        <v>2642050</v>
      </c>
      <c r="G76" s="360"/>
    </row>
    <row r="77" spans="1:8" s="971" customFormat="1" ht="12" customHeight="1" thickTop="1" x14ac:dyDescent="0.2">
      <c r="A77" s="586"/>
      <c r="B77" s="583"/>
      <c r="C77" s="584"/>
      <c r="D77" s="970" t="s">
        <v>1954</v>
      </c>
      <c r="E77" s="595"/>
      <c r="F77" s="1625">
        <v>310.11</v>
      </c>
      <c r="G77" s="361"/>
      <c r="H77" s="360"/>
    </row>
    <row r="78" spans="1:8" s="971" customFormat="1" ht="12" customHeight="1" thickBot="1" x14ac:dyDescent="0.25">
      <c r="A78" s="587"/>
      <c r="B78" s="583"/>
      <c r="C78" s="584"/>
      <c r="D78" s="970" t="s">
        <v>1933</v>
      </c>
      <c r="E78" s="595" t="s">
        <v>1134</v>
      </c>
      <c r="F78" s="1115">
        <f>IF(F77&gt;0,F76/F77," Complete Line 77")</f>
        <v>8519.7188094547091</v>
      </c>
      <c r="G78" s="360"/>
    </row>
    <row r="79" spans="1:8" s="971" customFormat="1" ht="12" thickTop="1" x14ac:dyDescent="0.2">
      <c r="A79" s="385"/>
      <c r="B79" s="360"/>
      <c r="C79" s="359"/>
      <c r="D79" s="582"/>
      <c r="E79" s="579"/>
      <c r="F79" s="972"/>
      <c r="G79" s="360"/>
    </row>
    <row r="80" spans="1:8" s="971" customFormat="1" ht="12" thickBot="1" x14ac:dyDescent="0.25">
      <c r="A80" s="2338" t="s">
        <v>1317</v>
      </c>
      <c r="B80" s="2339"/>
      <c r="C80" s="2339"/>
      <c r="D80" s="2339"/>
      <c r="E80" s="2339"/>
      <c r="F80" s="234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15335</v>
      </c>
      <c r="G93" s="979"/>
    </row>
    <row r="94" spans="1:7" ht="12" customHeight="1" x14ac:dyDescent="0.2">
      <c r="A94" s="980" t="s">
        <v>147</v>
      </c>
      <c r="B94" s="980" t="s">
        <v>183</v>
      </c>
      <c r="C94" s="977">
        <v>1700</v>
      </c>
      <c r="D94" s="986" t="str">
        <f>'Revenues 9-14'!A82</f>
        <v>Total District/School Activity Income</v>
      </c>
      <c r="E94" s="386"/>
      <c r="F94" s="1073">
        <f>SUM('Revenues 9-14'!C82,'Revenues 9-14'!D82)</f>
        <v>11013</v>
      </c>
      <c r="G94" s="979"/>
    </row>
    <row r="95" spans="1:7" ht="12" customHeight="1" x14ac:dyDescent="0.2">
      <c r="A95" s="980" t="s">
        <v>538</v>
      </c>
      <c r="B95" s="980" t="s">
        <v>184</v>
      </c>
      <c r="C95" s="977">
        <f>'Revenues 9-14'!B84</f>
        <v>1811</v>
      </c>
      <c r="D95" s="978" t="str">
        <f>'Revenues 9-14'!A84</f>
        <v>Rentals - Regular Textbooks</v>
      </c>
      <c r="E95" s="386"/>
      <c r="F95" s="1073">
        <f>'Revenues 9-14'!C84</f>
        <v>23855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10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8271</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138156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259</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349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85816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50500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161405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49862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2348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12065</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9450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568694</v>
      </c>
    </row>
    <row r="176" spans="1:7" ht="12" customHeight="1" x14ac:dyDescent="0.2">
      <c r="A176" s="588"/>
      <c r="B176" s="589"/>
      <c r="C176" s="590"/>
      <c r="D176" s="1002" t="s">
        <v>1930</v>
      </c>
      <c r="E176" s="1056"/>
      <c r="F176" s="1118">
        <f>'PCTC-OEPP 28-29'!F76-F175</f>
        <v>2073356</v>
      </c>
    </row>
    <row r="177" spans="1:7" ht="12" customHeight="1" x14ac:dyDescent="0.2">
      <c r="A177" s="588"/>
      <c r="B177" s="589"/>
      <c r="C177" s="590"/>
      <c r="D177" s="1002" t="s">
        <v>798</v>
      </c>
      <c r="E177" s="1056"/>
      <c r="F177" s="1118">
        <f>'Cap Outlay Deprec 27'!I18</f>
        <v>179300.7</v>
      </c>
    </row>
    <row r="178" spans="1:7" ht="12" customHeight="1" x14ac:dyDescent="0.2">
      <c r="A178" s="588"/>
      <c r="B178" s="589"/>
      <c r="C178" s="590"/>
      <c r="D178" s="1002" t="s">
        <v>1932</v>
      </c>
      <c r="E178" s="1056"/>
      <c r="F178" s="1118">
        <f>F176+F177</f>
        <v>2252656.7000000002</v>
      </c>
    </row>
    <row r="179" spans="1:7" ht="12" customHeight="1" x14ac:dyDescent="0.2">
      <c r="A179" s="588"/>
      <c r="B179" s="591"/>
      <c r="C179" s="590"/>
      <c r="D179" s="1002" t="s">
        <v>1985</v>
      </c>
      <c r="E179" s="1056"/>
      <c r="F179" s="1119">
        <f>'PCTC-OEPP 28-29'!F77</f>
        <v>310.11</v>
      </c>
      <c r="G179" s="69"/>
    </row>
    <row r="180" spans="1:7" ht="12" customHeight="1" thickBot="1" x14ac:dyDescent="0.25">
      <c r="A180" s="588"/>
      <c r="B180" s="591"/>
      <c r="C180" s="590"/>
      <c r="D180" s="1002" t="s">
        <v>2083</v>
      </c>
      <c r="E180" s="1056" t="s">
        <v>2084</v>
      </c>
      <c r="F180" s="1120">
        <f>F178/F179</f>
        <v>7264.0569475347456</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9" t="s">
        <v>1691</v>
      </c>
      <c r="B5" s="2350"/>
      <c r="C5" s="2350"/>
      <c r="D5" s="2350"/>
      <c r="E5" s="2350"/>
      <c r="F5" s="2350"/>
      <c r="G5" s="235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55677</v>
      </c>
      <c r="F10" s="865"/>
      <c r="G10" s="1121"/>
      <c r="H10" s="216"/>
      <c r="I10" s="216"/>
    </row>
    <row r="11" spans="1:9" s="2" customFormat="1" ht="22.5" customHeight="1" x14ac:dyDescent="0.2">
      <c r="A11" s="2354" t="s">
        <v>2073</v>
      </c>
      <c r="B11" s="2355"/>
      <c r="C11" s="2355"/>
      <c r="D11" s="227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1587570</v>
      </c>
      <c r="F19" s="771"/>
      <c r="G19" s="773">
        <f>'Expenditures 15-22'!K33-SUM('Expenditures 15-22'!G33,'Expenditures 15-22'!I33)+'Expenditures 15-22'!D223</f>
        <v>1587570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114797</v>
      </c>
      <c r="F21" s="771"/>
      <c r="G21" s="773">
        <f>'Expenditures 15-22'!K42-SUM('Expenditures 15-22'!G42,'Expenditures 15-22'!I42)+'Expenditures 15-22'!K120-SUM('Expenditures 15-22'!G120,'Expenditures 15-22'!I120)+'Expenditures 15-22'!K174-SUM('Expenditures 15-22'!G174,'Expenditures 15-22'!I174)+'Expenditures 15-22'!D232</f>
        <v>114797</v>
      </c>
      <c r="H21" s="287"/>
      <c r="I21" s="216"/>
    </row>
    <row r="22" spans="1:9" s="2" customFormat="1" ht="12" customHeight="1" x14ac:dyDescent="0.2">
      <c r="A22" s="770" t="s">
        <v>663</v>
      </c>
      <c r="B22" s="766"/>
      <c r="C22" s="765">
        <v>2200</v>
      </c>
      <c r="D22" s="771"/>
      <c r="E22" s="772">
        <f>'Expenditures 15-22'!K47-SUM('Expenditures 15-22'!G47,'Expenditures 15-22'!I47)+'Expenditures 15-22'!D237</f>
        <v>65247</v>
      </c>
      <c r="F22" s="771"/>
      <c r="G22" s="773">
        <f>'Expenditures 15-22'!K47-SUM('Expenditures 15-22'!G47,'Expenditures 15-22'!I47)+'Expenditures 15-22'!D237</f>
        <v>65247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225369</v>
      </c>
      <c r="F23" s="771"/>
      <c r="G23" s="772">
        <f>'Expenditures 15-22'!K53-SUM('Expenditures 15-22'!G53,'Expenditures 15-22'!I53)+'Expenditures 15-22'!D251+'Expenditures 15-22'!K323-SUM('Expenditures 15-22'!G323,'Expenditures 15-22'!I323)</f>
        <v>225369</v>
      </c>
      <c r="H23" s="287"/>
      <c r="I23" s="216"/>
    </row>
    <row r="24" spans="1:9" s="2" customFormat="1" ht="12" customHeight="1" x14ac:dyDescent="0.2">
      <c r="A24" s="770" t="s">
        <v>665</v>
      </c>
      <c r="B24" s="766"/>
      <c r="C24" s="765">
        <v>2400</v>
      </c>
      <c r="D24" s="771"/>
      <c r="E24" s="772">
        <f>'Expenditures 15-22'!K57-SUM('Expenditures 15-22'!G57,'Expenditures 15-22'!I57)+'Expenditures 15-22'!D255</f>
        <v>169063</v>
      </c>
      <c r="F24" s="771"/>
      <c r="G24" s="773">
        <f>'Expenditures 15-22'!K57-SUM('Expenditures 15-22'!G57,'Expenditures 15-22'!I57)+'Expenditures 15-22'!D255</f>
        <v>169063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42182</v>
      </c>
      <c r="E27" s="772">
        <f>E8</f>
        <v>0</v>
      </c>
      <c r="F27" s="772">
        <f>'Expenditures 15-22'!K60-SUM('Expenditures 15-22'!G60,'Expenditures 15-22'!I60)+'Expenditures 15-22'!D258-E8</f>
        <v>42182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191906</v>
      </c>
      <c r="F28" s="775">
        <f>'Expenditures 15-22'!K61-SUM('Expenditures 15-22'!G61,'Expenditures 15-22'!I61)+'Expenditures 15-22'!K124-SUM('Expenditures 15-22'!G124,'Expenditures 15-22'!I124)+'Expenditures 15-22'!D260-E9</f>
        <v>191906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19740</v>
      </c>
      <c r="F29" s="771"/>
      <c r="G29" s="773">
        <f>'Expenditures 15-22'!K62-SUM('Expenditures 15-22'!G62,'Expenditures 15-22'!I62)+'Expenditures 15-22'!K125-SUM('Expenditures 15-22'!G125,'Expenditures 15-22'!I125)+'Expenditures 15-22'!K176-SUM('Expenditures 15-22'!G176,'Expenditures 15-22'!I176)+'Expenditures 15-22'!D261</f>
        <v>19740</v>
      </c>
      <c r="H29" s="395"/>
    </row>
    <row r="30" spans="1:9" ht="12" customHeight="1" x14ac:dyDescent="0.2">
      <c r="A30" s="770" t="s">
        <v>107</v>
      </c>
      <c r="B30" s="768"/>
      <c r="C30" s="765">
        <v>2560</v>
      </c>
      <c r="D30" s="771"/>
      <c r="E30" s="772">
        <f>'Expenditures 15-22'!K63-SUM('Expenditures 15-22'!G63,'Expenditures 15-22'!I63)+'Expenditures 15-22'!D262-E10</f>
        <v>9879</v>
      </c>
      <c r="F30" s="771"/>
      <c r="G30" s="772">
        <f>'Expenditures 15-22'!K63-SUM('Expenditures 15-22'!G63,'Expenditures 15-22'!I63)+'Expenditures 15-22'!D262-E10</f>
        <v>9879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42182</v>
      </c>
      <c r="E40" s="775">
        <f>SUM(E19:E39)</f>
        <v>2383571</v>
      </c>
      <c r="F40" s="775">
        <f>SUM(F19:F39)</f>
        <v>234088</v>
      </c>
      <c r="G40" s="775">
        <f>SUM(G19:G39)</f>
        <v>2191665</v>
      </c>
    </row>
    <row r="41" spans="1:7" x14ac:dyDescent="0.2">
      <c r="A41" s="287"/>
      <c r="B41" s="216"/>
      <c r="C41" s="288"/>
      <c r="D41" s="2352" t="s">
        <v>615</v>
      </c>
      <c r="E41" s="2353"/>
      <c r="F41" s="779" t="s">
        <v>616</v>
      </c>
      <c r="G41" s="786"/>
    </row>
    <row r="42" spans="1:7" ht="12" customHeight="1" x14ac:dyDescent="0.2">
      <c r="A42" s="287"/>
      <c r="B42" s="216"/>
      <c r="C42" s="288"/>
      <c r="D42" s="780" t="s">
        <v>562</v>
      </c>
      <c r="E42" s="776">
        <f>D40</f>
        <v>42182</v>
      </c>
      <c r="F42" s="780" t="s">
        <v>564</v>
      </c>
      <c r="G42" s="776">
        <f>F40</f>
        <v>234088</v>
      </c>
    </row>
    <row r="43" spans="1:7" ht="12" customHeight="1" x14ac:dyDescent="0.2">
      <c r="A43" s="287"/>
      <c r="B43" s="216"/>
      <c r="C43" s="288"/>
      <c r="D43" s="780" t="s">
        <v>563</v>
      </c>
      <c r="E43" s="776">
        <f>E40</f>
        <v>2383571</v>
      </c>
      <c r="F43" s="780" t="s">
        <v>563</v>
      </c>
      <c r="G43" s="776">
        <f>G40</f>
        <v>2191665</v>
      </c>
    </row>
    <row r="44" spans="1:7" ht="12" customHeight="1" x14ac:dyDescent="0.2">
      <c r="A44" s="287"/>
      <c r="B44" s="216"/>
      <c r="C44" s="216"/>
      <c r="D44" s="790" t="s">
        <v>1187</v>
      </c>
      <c r="E44" s="791">
        <f>(E42/E43)</f>
        <v>1.7696976511293348E-2</v>
      </c>
      <c r="F44" s="790" t="s">
        <v>1187</v>
      </c>
      <c r="G44" s="791">
        <f>(G42/G43)</f>
        <v>0.10680829415079403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9" t="s">
        <v>2086</v>
      </c>
      <c r="B5" s="2360"/>
      <c r="C5" s="2360"/>
      <c r="D5" s="2360"/>
      <c r="E5" s="2360"/>
    </row>
    <row r="6" spans="1:7" ht="12" customHeight="1" x14ac:dyDescent="0.25">
      <c r="A6" s="1995"/>
      <c r="B6" s="2361" t="str">
        <f>COVER!A17</f>
        <v>Taft SD 90</v>
      </c>
      <c r="C6" s="2361"/>
      <c r="D6" s="2361"/>
      <c r="E6" s="1996"/>
    </row>
    <row r="7" spans="1:7" ht="11.25" customHeight="1" x14ac:dyDescent="0.25">
      <c r="A7" s="1995"/>
      <c r="B7" s="2362">
        <f>COVER!A13</f>
        <v>56099090002</v>
      </c>
      <c r="C7" s="2362"/>
      <c r="D7" s="2362"/>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55" t="s">
        <v>2103</v>
      </c>
      <c r="C14" s="2055" t="s">
        <v>2103</v>
      </c>
      <c r="D14" s="2057" t="s">
        <v>2103</v>
      </c>
      <c r="E14" s="2056" t="s">
        <v>2104</v>
      </c>
    </row>
    <row r="15" spans="1:7" ht="12" customHeight="1" x14ac:dyDescent="0.2">
      <c r="A15" s="2006" t="s">
        <v>1724</v>
      </c>
      <c r="B15" s="2055"/>
      <c r="C15" s="2055"/>
      <c r="D15" s="2057"/>
      <c r="E15" s="2056"/>
    </row>
    <row r="16" spans="1:7" ht="12" customHeight="1" x14ac:dyDescent="0.2">
      <c r="A16" s="2006" t="s">
        <v>1725</v>
      </c>
      <c r="B16" s="2055"/>
      <c r="C16" s="2055"/>
      <c r="D16" s="2057"/>
      <c r="E16" s="2056"/>
    </row>
    <row r="17" spans="1:11" ht="12" customHeight="1" x14ac:dyDescent="0.2">
      <c r="A17" s="2006" t="s">
        <v>1726</v>
      </c>
      <c r="B17" s="2055"/>
      <c r="C17" s="2055"/>
      <c r="D17" s="2057"/>
      <c r="E17" s="2056"/>
    </row>
    <row r="18" spans="1:11" ht="12" customHeight="1" x14ac:dyDescent="0.2">
      <c r="A18" s="2006" t="s">
        <v>1727</v>
      </c>
      <c r="B18" s="2055"/>
      <c r="C18" s="2055"/>
      <c r="D18" s="2057"/>
      <c r="E18" s="2056"/>
    </row>
    <row r="19" spans="1:11" ht="12" customHeight="1" x14ac:dyDescent="0.2">
      <c r="A19" s="2006" t="s">
        <v>2057</v>
      </c>
      <c r="B19" s="2055" t="s">
        <v>2103</v>
      </c>
      <c r="C19" s="2055" t="s">
        <v>2103</v>
      </c>
      <c r="D19" s="2057" t="s">
        <v>2103</v>
      </c>
      <c r="E19" s="2056" t="s">
        <v>2105</v>
      </c>
    </row>
    <row r="20" spans="1:11" ht="12" customHeight="1" x14ac:dyDescent="0.2">
      <c r="A20" s="2006" t="s">
        <v>2058</v>
      </c>
      <c r="B20" s="2055" t="s">
        <v>2103</v>
      </c>
      <c r="C20" s="2055" t="s">
        <v>2103</v>
      </c>
      <c r="D20" s="2057" t="s">
        <v>2103</v>
      </c>
      <c r="E20" s="2056" t="s">
        <v>2106</v>
      </c>
    </row>
    <row r="21" spans="1:11" ht="12" customHeight="1" x14ac:dyDescent="0.2">
      <c r="A21" s="2006" t="s">
        <v>2059</v>
      </c>
      <c r="B21" s="2055" t="s">
        <v>2103</v>
      </c>
      <c r="C21" s="2055" t="s">
        <v>2103</v>
      </c>
      <c r="D21" s="2057" t="s">
        <v>2103</v>
      </c>
      <c r="E21" s="2056" t="s">
        <v>2107</v>
      </c>
    </row>
    <row r="22" spans="1:11" ht="12" customHeight="1" x14ac:dyDescent="0.2">
      <c r="A22" s="2006" t="s">
        <v>2060</v>
      </c>
      <c r="B22" s="2055"/>
      <c r="C22" s="2055"/>
      <c r="D22" s="2057"/>
      <c r="E22" s="2056"/>
    </row>
    <row r="23" spans="1:11" ht="12" customHeight="1" x14ac:dyDescent="0.2">
      <c r="A23" s="2006" t="s">
        <v>2061</v>
      </c>
      <c r="B23" s="2055"/>
      <c r="C23" s="2055"/>
      <c r="D23" s="2057"/>
      <c r="E23" s="2056"/>
    </row>
    <row r="24" spans="1:11" ht="12" customHeight="1" x14ac:dyDescent="0.2">
      <c r="A24" s="2006" t="s">
        <v>2062</v>
      </c>
      <c r="B24" s="2055"/>
      <c r="C24" s="2055"/>
      <c r="D24" s="2057"/>
      <c r="E24" s="2056"/>
    </row>
    <row r="25" spans="1:11" ht="12" customHeight="1" x14ac:dyDescent="0.2">
      <c r="A25" s="2006" t="s">
        <v>2063</v>
      </c>
      <c r="B25" s="2055"/>
      <c r="C25" s="2055"/>
      <c r="D25" s="2057"/>
      <c r="E25" s="2056"/>
    </row>
    <row r="26" spans="1:11" ht="12" customHeight="1" x14ac:dyDescent="0.2">
      <c r="A26" s="2006" t="s">
        <v>2064</v>
      </c>
      <c r="B26" s="2055" t="s">
        <v>2103</v>
      </c>
      <c r="C26" s="2055" t="s">
        <v>2103</v>
      </c>
      <c r="D26" s="2057" t="s">
        <v>2103</v>
      </c>
      <c r="E26" s="2056" t="s">
        <v>2108</v>
      </c>
    </row>
    <row r="27" spans="1:11" x14ac:dyDescent="0.2">
      <c r="A27" s="2006" t="s">
        <v>2065</v>
      </c>
      <c r="B27" s="2055"/>
      <c r="C27" s="2055"/>
      <c r="D27" s="2057"/>
      <c r="E27" s="2056"/>
    </row>
    <row r="28" spans="1:11" ht="12" customHeight="1" x14ac:dyDescent="0.2">
      <c r="A28" s="2006" t="s">
        <v>2066</v>
      </c>
      <c r="B28" s="2055"/>
      <c r="C28" s="2055"/>
      <c r="D28" s="2057"/>
      <c r="E28" s="2056"/>
    </row>
    <row r="29" spans="1:11" ht="12" customHeight="1" x14ac:dyDescent="0.2">
      <c r="A29" s="2006" t="s">
        <v>2067</v>
      </c>
      <c r="B29" s="2055" t="s">
        <v>2103</v>
      </c>
      <c r="C29" s="2055" t="s">
        <v>2103</v>
      </c>
      <c r="D29" s="2057" t="s">
        <v>2103</v>
      </c>
      <c r="E29" s="2056" t="s">
        <v>2109</v>
      </c>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3"/>
      <c r="B39" s="2013"/>
      <c r="C39" s="2013"/>
      <c r="D39" s="2013"/>
      <c r="E39" s="2013"/>
    </row>
    <row r="40" spans="1:5" s="2011" customFormat="1" ht="12" customHeight="1" x14ac:dyDescent="0.25">
      <c r="A40" s="2014" t="s">
        <v>1728</v>
      </c>
      <c r="B40" s="2371"/>
      <c r="C40" s="2371"/>
      <c r="D40" s="2371"/>
      <c r="E40" s="2372"/>
    </row>
    <row r="41" spans="1:5" s="2011" customFormat="1" ht="12" customHeight="1" x14ac:dyDescent="0.25">
      <c r="A41" s="2373"/>
      <c r="B41" s="2374"/>
      <c r="C41" s="2374"/>
      <c r="D41" s="2374"/>
      <c r="E41" s="2375"/>
    </row>
    <row r="42" spans="1:5" s="2011" customFormat="1" ht="12" customHeight="1" x14ac:dyDescent="0.25">
      <c r="A42" s="2373"/>
      <c r="B42" s="2374"/>
      <c r="C42" s="2374"/>
      <c r="D42" s="2374"/>
      <c r="E42" s="2375"/>
    </row>
    <row r="43" spans="1:5" s="2011" customFormat="1" ht="15" x14ac:dyDescent="0.25">
      <c r="A43" s="2356"/>
      <c r="B43" s="2357"/>
      <c r="C43" s="2357"/>
      <c r="D43" s="2357"/>
      <c r="E43" s="2358"/>
    </row>
    <row r="44" spans="1:5" s="2011" customFormat="1" ht="12" hidden="1" customHeight="1" x14ac:dyDescent="0.25">
      <c r="A44" s="2356"/>
      <c r="B44" s="2357"/>
      <c r="C44" s="2357"/>
      <c r="D44" s="2357"/>
      <c r="E44" s="2358"/>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7" sqref="E2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1" t="str">
        <f>COVER!A17</f>
        <v>Taft SD 90</v>
      </c>
      <c r="J6" s="2382"/>
    </row>
    <row r="7" spans="1:10" x14ac:dyDescent="0.2">
      <c r="A7" s="2383" t="s">
        <v>1037</v>
      </c>
      <c r="B7" s="2384"/>
      <c r="C7" s="2384"/>
      <c r="D7" s="2384"/>
      <c r="E7" s="2385"/>
      <c r="F7" s="1664"/>
      <c r="G7" s="1653"/>
      <c r="H7" s="1663" t="s">
        <v>438</v>
      </c>
      <c r="I7" s="2386">
        <f>COVER!A13</f>
        <v>56099090002</v>
      </c>
      <c r="J7" s="238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7" t="s">
        <v>571</v>
      </c>
      <c r="B11" s="2388"/>
      <c r="C11" s="238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169756</v>
      </c>
      <c r="F12" s="1692"/>
      <c r="G12" s="1691">
        <f t="shared" ref="G12:G18" si="0">SUM(E12:F12)</f>
        <v>169756</v>
      </c>
      <c r="H12" s="1693">
        <v>157442</v>
      </c>
      <c r="I12" s="1692"/>
      <c r="J12" s="1691">
        <f t="shared" ref="J12:J18" si="1">SUM(H12:I12)</f>
        <v>157442</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0" t="s">
        <v>8</v>
      </c>
      <c r="C18" s="2391"/>
      <c r="D18" s="239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169756</v>
      </c>
      <c r="F19" s="1699">
        <f t="shared" si="2"/>
        <v>0</v>
      </c>
      <c r="G19" s="1699">
        <f t="shared" si="2"/>
        <v>169756</v>
      </c>
      <c r="H19" s="1699">
        <f t="shared" si="2"/>
        <v>157442</v>
      </c>
      <c r="I19" s="1699">
        <f t="shared" si="2"/>
        <v>0</v>
      </c>
      <c r="J19" s="1699">
        <f t="shared" si="2"/>
        <v>157442</v>
      </c>
    </row>
    <row r="20" spans="1:10" ht="25.5" customHeight="1" thickTop="1" x14ac:dyDescent="0.2">
      <c r="A20" s="1687">
        <v>9</v>
      </c>
      <c r="B20" s="2393" t="s">
        <v>1960</v>
      </c>
      <c r="C20" s="2391"/>
      <c r="D20" s="2392"/>
      <c r="E20" s="1700"/>
      <c r="F20" s="1700"/>
      <c r="G20" s="1700"/>
      <c r="H20" s="1700"/>
      <c r="I20" s="1700"/>
      <c r="J20" s="1701">
        <f>IF(AND(G19&gt;0,J19&gt;0),(((J19-G19)/G19)),"Enter Budget Data")</f>
        <v>-7.2539409505407756E-2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8"/>
      <c r="D26" s="2398"/>
      <c r="E26" s="1974"/>
      <c r="F26" s="2397"/>
      <c r="G26" s="2397"/>
    </row>
    <row r="27" spans="1:10" x14ac:dyDescent="0.2">
      <c r="B27" s="1702"/>
      <c r="C27" s="1969" t="s">
        <v>1222</v>
      </c>
      <c r="D27" s="1970"/>
      <c r="E27" s="1971"/>
      <c r="F27" s="2394" t="s">
        <v>2004</v>
      </c>
      <c r="G27" s="2394"/>
    </row>
    <row r="28" spans="1:10" ht="28.5" customHeight="1" x14ac:dyDescent="0.2">
      <c r="B28" s="1702"/>
      <c r="C28" s="2396"/>
      <c r="D28" s="2396"/>
      <c r="E28" s="1973"/>
      <c r="F28" s="2396"/>
      <c r="G28" s="2396"/>
    </row>
    <row r="29" spans="1:10" x14ac:dyDescent="0.2">
      <c r="B29" s="1702"/>
      <c r="C29" s="1967" t="s">
        <v>2006</v>
      </c>
      <c r="E29" s="1972"/>
      <c r="F29" s="2395" t="s">
        <v>2005</v>
      </c>
      <c r="G29" s="2395"/>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7"/>
    </row>
    <row r="36" spans="1:10" ht="13.5" customHeight="1" x14ac:dyDescent="0.2">
      <c r="B36" s="1706"/>
      <c r="C36" s="2380" t="s">
        <v>2007</v>
      </c>
      <c r="D36" s="2379"/>
      <c r="E36" s="2379"/>
      <c r="F36" s="2379"/>
      <c r="G36" s="2379"/>
      <c r="H36" s="2379"/>
      <c r="I36" s="2379"/>
      <c r="J36" s="1708"/>
    </row>
    <row r="37" spans="1:10" ht="31.5" customHeight="1" x14ac:dyDescent="0.2">
      <c r="C37" s="2379"/>
      <c r="D37" s="2379"/>
      <c r="E37" s="2379"/>
      <c r="F37" s="2379"/>
      <c r="G37" s="2379"/>
      <c r="H37" s="2379"/>
      <c r="I37" s="2379"/>
      <c r="J37" s="1708"/>
    </row>
    <row r="38" spans="1:10" ht="6" customHeight="1" x14ac:dyDescent="0.2">
      <c r="C38" s="1707"/>
      <c r="D38" s="1709"/>
      <c r="E38" s="1710"/>
      <c r="F38" s="1710"/>
      <c r="G38" s="1710"/>
    </row>
    <row r="39" spans="1:10" ht="13.5" customHeight="1" x14ac:dyDescent="0.2">
      <c r="B39" s="1706"/>
      <c r="C39" s="2376" t="s">
        <v>1050</v>
      </c>
      <c r="D39" s="2377"/>
      <c r="E39" s="2377"/>
      <c r="F39" s="2377"/>
      <c r="G39" s="2377"/>
      <c r="H39" s="2377"/>
      <c r="I39" s="237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2110</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Taft SD 90</v>
      </c>
    </row>
    <row r="65" spans="2:2" x14ac:dyDescent="0.2">
      <c r="B65" s="397">
        <f>COVER!A13</f>
        <v>56099090002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9" t="s">
        <v>1987</v>
      </c>
      <c r="B1" s="2400"/>
      <c r="C1" s="2400"/>
      <c r="D1" s="2400"/>
      <c r="E1" s="2400"/>
      <c r="F1" s="2401"/>
    </row>
    <row r="2" spans="1:8" ht="39.75" customHeight="1" x14ac:dyDescent="0.2">
      <c r="A2" s="2409" t="s">
        <v>1962</v>
      </c>
      <c r="B2" s="2410"/>
      <c r="C2" s="2410"/>
      <c r="D2" s="2410"/>
      <c r="E2" s="2410"/>
      <c r="F2" s="2411"/>
      <c r="G2" s="1883"/>
      <c r="H2" s="1883"/>
    </row>
    <row r="3" spans="1:8" ht="46.5" customHeight="1" x14ac:dyDescent="0.2">
      <c r="A3" s="2412" t="s">
        <v>1784</v>
      </c>
      <c r="B3" s="2413"/>
      <c r="C3" s="2413"/>
      <c r="D3" s="2413"/>
      <c r="E3" s="2413"/>
      <c r="F3" s="2414"/>
      <c r="G3" s="1883"/>
      <c r="H3" s="1883"/>
    </row>
    <row r="4" spans="1:8" s="1631" customFormat="1" ht="41.25" customHeight="1" x14ac:dyDescent="0.2">
      <c r="A4" s="2415" t="s">
        <v>1986</v>
      </c>
      <c r="B4" s="2416"/>
      <c r="C4" s="2416"/>
      <c r="D4" s="2416"/>
      <c r="E4" s="2416"/>
      <c r="F4" s="2417"/>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2519352</v>
      </c>
      <c r="C6" s="1634">
        <f>'Acct Summary 7-8'!D8</f>
        <v>274462</v>
      </c>
      <c r="D6" s="1634">
        <f>'Acct Summary 7-8'!F8</f>
        <v>141336</v>
      </c>
      <c r="E6" s="1634">
        <f>'Acct Summary 7-8'!I8</f>
        <v>10000</v>
      </c>
      <c r="F6" s="1634">
        <f>SUM(B6:E6)</f>
        <v>2945150</v>
      </c>
    </row>
    <row r="7" spans="1:8" s="1635" customFormat="1" ht="14.25" customHeight="1" thickBot="1" x14ac:dyDescent="0.25">
      <c r="A7" s="1633" t="s">
        <v>1696</v>
      </c>
      <c r="B7" s="1636">
        <f>'Acct Summary 7-8'!C17</f>
        <v>2866645</v>
      </c>
      <c r="C7" s="1636">
        <f>'Acct Summary 7-8'!D17</f>
        <v>215023</v>
      </c>
      <c r="D7" s="1636">
        <f>'Acct Summary 7-8'!F17</f>
        <v>170371</v>
      </c>
      <c r="E7" s="1899"/>
      <c r="F7" s="1634">
        <f>SUM(B7:E7)</f>
        <v>3252039</v>
      </c>
    </row>
    <row r="8" spans="1:8" s="1635" customFormat="1" ht="14.25" thickTop="1" thickBot="1" x14ac:dyDescent="0.25">
      <c r="A8" s="1637" t="s">
        <v>1697</v>
      </c>
      <c r="B8" s="1638">
        <f>(B6-B7)</f>
        <v>-347293</v>
      </c>
      <c r="C8" s="1638">
        <f>(C6-C7)</f>
        <v>59439</v>
      </c>
      <c r="D8" s="1638">
        <f>(D6-D7)</f>
        <v>-29035</v>
      </c>
      <c r="E8" s="1636">
        <f>(E6-E7)</f>
        <v>10000</v>
      </c>
      <c r="F8" s="1639">
        <f>SUM(F6-F7)</f>
        <v>-306889</v>
      </c>
    </row>
    <row r="9" spans="1:8" s="1635" customFormat="1" ht="14.25" thickTop="1" thickBot="1" x14ac:dyDescent="0.25">
      <c r="A9" s="1640" t="s">
        <v>1963</v>
      </c>
      <c r="B9" s="1641">
        <f>'Acct Summary 7-8'!C81</f>
        <v>668277</v>
      </c>
      <c r="C9" s="1641">
        <f>'Acct Summary 7-8'!D81</f>
        <v>127764</v>
      </c>
      <c r="D9" s="1641">
        <f>'Acct Summary 7-8'!F81</f>
        <v>145268</v>
      </c>
      <c r="E9" s="1641">
        <f>'Acct Summary 7-8'!I81</f>
        <v>27300</v>
      </c>
      <c r="F9" s="1720">
        <f>SUM(B9:E9)</f>
        <v>968609</v>
      </c>
    </row>
    <row r="10" spans="1:8" ht="16.5" customHeight="1" thickTop="1" x14ac:dyDescent="0.2">
      <c r="A10" s="1642"/>
      <c r="B10" s="1643"/>
      <c r="C10" s="2403" t="str">
        <f>IF(AND(F8&lt;0,F9&gt;=0,ABS(F8*3)&gt;ABS(F9)),A14,IF(AND(F8&lt;0,F9&gt;0,ABS(F8*3)&lt;=ABS(F9)),A15,IF(AND(F8&lt;0,F9&lt;0),A14,IF(F9=0,A17,A16))))</f>
        <v>Unbalanced -  however, a deficit reduction plan is not required at this time.</v>
      </c>
      <c r="D10" s="2404"/>
      <c r="E10" s="2404"/>
      <c r="F10" s="2405"/>
    </row>
    <row r="11" spans="1:8" ht="19.5" customHeight="1" x14ac:dyDescent="0.2">
      <c r="A11" s="1718"/>
      <c r="B11" s="1719"/>
      <c r="C11" s="2403"/>
      <c r="D11" s="2404"/>
      <c r="E11" s="2404"/>
      <c r="F11" s="2405"/>
      <c r="H11" s="1717"/>
    </row>
    <row r="12" spans="1:8" ht="19.5" customHeight="1" x14ac:dyDescent="0.2">
      <c r="A12" s="1718"/>
      <c r="B12" s="1719"/>
      <c r="C12" s="2403"/>
      <c r="D12" s="2404"/>
      <c r="E12" s="2404"/>
      <c r="F12" s="2405"/>
      <c r="H12" s="1717"/>
    </row>
    <row r="13" spans="1:8" ht="19.5" customHeight="1" x14ac:dyDescent="0.2">
      <c r="A13" s="1718"/>
      <c r="B13" s="1719"/>
      <c r="C13" s="2406"/>
      <c r="D13" s="2407"/>
      <c r="E13" s="2407"/>
      <c r="F13" s="2408"/>
      <c r="H13" s="1717"/>
    </row>
    <row r="14" spans="1:8" s="1590" customFormat="1" ht="0.75" customHeight="1" x14ac:dyDescent="0.2">
      <c r="A14" s="2402" t="s">
        <v>1857</v>
      </c>
      <c r="B14" s="2402"/>
      <c r="C14" s="2402"/>
      <c r="D14" s="2402"/>
      <c r="E14" s="2402"/>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8"/>
      <c r="B8" s="2419"/>
      <c r="C8" s="2419"/>
      <c r="D8" s="2420"/>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23" t="s">
        <v>1999</v>
      </c>
      <c r="D11" s="2424"/>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6" t="s">
        <v>359</v>
      </c>
      <c r="D27" s="2427"/>
    </row>
    <row r="28" spans="1:4" ht="12.75" x14ac:dyDescent="0.2">
      <c r="A28" s="231"/>
      <c r="B28" s="232">
        <v>2</v>
      </c>
      <c r="C28" s="2425" t="s">
        <v>2054</v>
      </c>
      <c r="D28" s="229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8" t="s">
        <v>633</v>
      </c>
      <c r="D49" s="2429"/>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21" t="s">
        <v>920</v>
      </c>
      <c r="D62" s="2422"/>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1" t="s">
        <v>777</v>
      </c>
      <c r="D76" s="2422"/>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3" t="s">
        <v>1940</v>
      </c>
      <c r="B4" s="2454"/>
      <c r="C4" s="2454"/>
      <c r="D4" s="2454"/>
      <c r="E4" s="2454"/>
      <c r="F4" s="2454"/>
      <c r="G4" s="2454"/>
      <c r="H4" s="2454"/>
      <c r="I4" s="2454"/>
      <c r="J4" s="2454"/>
      <c r="K4" s="2454"/>
      <c r="L4" s="245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1" t="str">
        <f>COVER!A17</f>
        <v>Taft SD 90</v>
      </c>
      <c r="B7" s="2442"/>
      <c r="C7" s="2442"/>
      <c r="D7" s="2455"/>
      <c r="E7" s="2456">
        <f>COVER!A13</f>
        <v>56099090002</v>
      </c>
      <c r="F7" s="2457"/>
      <c r="G7" s="2458" t="str">
        <f>COVER!T23</f>
        <v>060-001507</v>
      </c>
      <c r="H7" s="2459"/>
      <c r="I7" s="2459"/>
      <c r="J7" s="2459"/>
      <c r="K7" s="2459"/>
      <c r="L7" s="2460"/>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61"/>
      <c r="B9" s="2431"/>
      <c r="C9" s="2431"/>
      <c r="D9" s="2431"/>
      <c r="E9" s="2431"/>
      <c r="F9" s="2462"/>
      <c r="G9" s="2430" t="str">
        <f>COVER!T13</f>
        <v>GASSENSMITH &amp; ASSOCIATES, LTD</v>
      </c>
      <c r="H9" s="2452"/>
      <c r="I9" s="2452"/>
      <c r="J9" s="2452"/>
      <c r="K9" s="2452"/>
      <c r="L9" s="2463"/>
    </row>
    <row r="10" spans="1:29" ht="13.5" customHeight="1" x14ac:dyDescent="0.2">
      <c r="A10" s="2438"/>
      <c r="B10" s="2439"/>
      <c r="C10" s="2439"/>
      <c r="D10" s="2439"/>
      <c r="E10" s="2439"/>
      <c r="F10" s="2440"/>
      <c r="G10" s="2430" t="str">
        <f>COVER!T17</f>
        <v>323 SPRINGFIELD AVE</v>
      </c>
      <c r="H10" s="2444"/>
      <c r="I10" s="2444"/>
      <c r="J10" s="2444"/>
      <c r="K10" s="2444"/>
      <c r="L10" s="2445"/>
    </row>
    <row r="11" spans="1:29" ht="13.5" customHeight="1" x14ac:dyDescent="0.2">
      <c r="A11" s="2042" t="s">
        <v>2045</v>
      </c>
      <c r="B11" s="2043"/>
      <c r="C11" s="2022"/>
      <c r="D11" s="2046"/>
      <c r="E11" s="2022"/>
      <c r="F11" s="2023"/>
      <c r="G11" s="2430" t="str">
        <f>COVER!T19</f>
        <v>JOLIET</v>
      </c>
      <c r="H11" s="2444"/>
      <c r="I11" s="2444"/>
      <c r="J11" s="1984" t="str">
        <f>COVER!X19</f>
        <v>IL</v>
      </c>
      <c r="K11" s="1984">
        <f>COVER!Z19</f>
        <v>60435</v>
      </c>
      <c r="L11" s="2026"/>
    </row>
    <row r="12" spans="1:29" ht="13.5" customHeight="1" x14ac:dyDescent="0.2">
      <c r="A12" s="2446" t="s">
        <v>2044</v>
      </c>
      <c r="B12" s="2447"/>
      <c r="C12" s="2447"/>
      <c r="D12" s="2447"/>
      <c r="E12" s="2447"/>
      <c r="F12" s="2448"/>
      <c r="G12" s="1987"/>
      <c r="H12" s="1309"/>
      <c r="I12" s="1309"/>
      <c r="J12" s="1309"/>
      <c r="K12" s="1309"/>
      <c r="L12" s="1988"/>
    </row>
    <row r="13" spans="1:29" ht="13.5" customHeight="1" x14ac:dyDescent="0.2">
      <c r="A13" s="2430"/>
      <c r="B13" s="2452"/>
      <c r="C13" s="2452"/>
      <c r="D13" s="2452"/>
      <c r="E13" s="1308"/>
      <c r="F13" s="2035"/>
      <c r="G13" s="2027" t="s">
        <v>2047</v>
      </c>
      <c r="H13" s="2028"/>
      <c r="I13" s="2449" t="str">
        <f>COVER!T25</f>
        <v>jile@gassensmith.com</v>
      </c>
      <c r="J13" s="2450"/>
      <c r="K13" s="2450"/>
      <c r="L13" s="2451"/>
    </row>
    <row r="14" spans="1:29" ht="13.5" customHeight="1" x14ac:dyDescent="0.2">
      <c r="A14" s="2430" t="str">
        <f>COVER!A19</f>
        <v>1605 South Washington Street</v>
      </c>
      <c r="B14" s="2431"/>
      <c r="C14" s="2431"/>
      <c r="D14" s="2431"/>
      <c r="E14" s="2033">
        <v>0</v>
      </c>
      <c r="F14" s="1307"/>
      <c r="G14" s="2029" t="s">
        <v>1413</v>
      </c>
      <c r="H14" s="1290"/>
      <c r="I14" s="1290"/>
      <c r="J14" s="1290"/>
      <c r="K14" s="1290"/>
      <c r="L14" s="2025"/>
    </row>
    <row r="15" spans="1:29" ht="13.5" customHeight="1" x14ac:dyDescent="0.2">
      <c r="A15" s="2430" t="str">
        <f>COVER!A21</f>
        <v>Lockport</v>
      </c>
      <c r="B15" s="2444"/>
      <c r="C15" s="2444"/>
      <c r="D15" s="1289"/>
      <c r="E15" s="1989"/>
      <c r="F15" s="1306"/>
      <c r="G15" s="1983" t="str">
        <f>COVER!T15</f>
        <v>JILL E GASSENSMITH</v>
      </c>
      <c r="H15" s="1290"/>
      <c r="I15" s="1290"/>
      <c r="J15" s="1290"/>
      <c r="K15" s="1290"/>
      <c r="L15" s="2025"/>
    </row>
    <row r="16" spans="1:29" ht="12.2" customHeight="1" x14ac:dyDescent="0.2">
      <c r="A16" s="2032" t="s">
        <v>2046</v>
      </c>
      <c r="B16" s="1560"/>
      <c r="C16" s="2034">
        <f>COVER!A25</f>
        <v>60441</v>
      </c>
      <c r="D16" s="2034"/>
      <c r="E16" s="2034"/>
      <c r="F16" s="2035"/>
      <c r="G16" s="2432"/>
      <c r="H16" s="2433"/>
      <c r="I16" s="2433"/>
      <c r="J16" s="2433"/>
      <c r="K16" s="2433"/>
      <c r="L16" s="2434"/>
    </row>
    <row r="17" spans="1:13" ht="12.2" customHeight="1" x14ac:dyDescent="0.2">
      <c r="A17" s="2435"/>
      <c r="B17" s="2436"/>
      <c r="C17" s="2436"/>
      <c r="D17" s="2436"/>
      <c r="E17" s="2436"/>
      <c r="F17" s="2437"/>
      <c r="G17" s="2029" t="s">
        <v>1412</v>
      </c>
      <c r="H17" s="1290"/>
      <c r="I17" s="1290"/>
      <c r="J17" s="1290"/>
      <c r="K17" s="2030" t="s">
        <v>1411</v>
      </c>
      <c r="L17" s="2023"/>
      <c r="M17" s="1305"/>
    </row>
    <row r="18" spans="1:13" ht="12.2" customHeight="1" x14ac:dyDescent="0.2">
      <c r="A18" s="2438"/>
      <c r="B18" s="2439"/>
      <c r="C18" s="2439"/>
      <c r="D18" s="2439"/>
      <c r="E18" s="2439"/>
      <c r="F18" s="2440"/>
      <c r="G18" s="2441" t="str">
        <f>COVER!T21</f>
        <v>815-744-6200</v>
      </c>
      <c r="H18" s="2442"/>
      <c r="I18" s="2442"/>
      <c r="J18" s="2442"/>
      <c r="K18" s="2441" t="str">
        <f>COVER!X21</f>
        <v>815-744-3822</v>
      </c>
      <c r="L18" s="244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4" t="str">
        <f>'Single Audit Cover'!A7</f>
        <v>Taft SD 90</v>
      </c>
      <c r="B1" s="2454"/>
      <c r="C1" s="2454"/>
      <c r="D1" s="2454"/>
    </row>
    <row r="2" spans="1:11" s="1982" customFormat="1" ht="12.75" x14ac:dyDescent="0.2">
      <c r="A2" s="2465">
        <f>'Single Audit Cover'!E7</f>
        <v>56099090002</v>
      </c>
      <c r="B2" s="2466"/>
      <c r="C2" s="2466"/>
      <c r="D2" s="2466"/>
    </row>
    <row r="3" spans="1:11" s="1982" customFormat="1" ht="12.75" x14ac:dyDescent="0.2">
      <c r="A3" s="2464" t="s">
        <v>2024</v>
      </c>
      <c r="B3" s="2454"/>
      <c r="C3" s="2454"/>
      <c r="D3" s="245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9" t="str">
        <f>'Single Audit Cover'!A7</f>
        <v>Taft SD 90</v>
      </c>
      <c r="B1" s="2469"/>
      <c r="C1" s="2469"/>
      <c r="D1" s="2469"/>
      <c r="E1" s="2469"/>
    </row>
    <row r="2" spans="1:5" x14ac:dyDescent="0.2">
      <c r="A2" s="2470">
        <f>'Single Audit Cover'!E7</f>
        <v>56099090002</v>
      </c>
      <c r="B2" s="2470"/>
      <c r="C2" s="2470"/>
      <c r="D2" s="2470"/>
      <c r="E2" s="247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285630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-9450</v>
      </c>
    </row>
    <row r="19" spans="1:4" ht="13.5" thickBot="1" x14ac:dyDescent="0.25">
      <c r="A19" s="1359" t="s">
        <v>1498</v>
      </c>
      <c r="D19" s="1358">
        <f>SUM(D10:D17)</f>
        <v>276180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1"/>
      <c r="B24" s="2472"/>
      <c r="D24" s="1351"/>
    </row>
    <row r="25" spans="1:4" x14ac:dyDescent="0.2">
      <c r="A25" s="2467"/>
      <c r="B25" s="2468"/>
      <c r="D25" s="1351"/>
    </row>
    <row r="26" spans="1:4" x14ac:dyDescent="0.2">
      <c r="A26" s="2467"/>
      <c r="B26" s="2468"/>
      <c r="D26" s="1351"/>
    </row>
    <row r="27" spans="1:4" x14ac:dyDescent="0.2">
      <c r="A27" s="2467"/>
      <c r="B27" s="2468"/>
      <c r="D27" s="1351"/>
    </row>
    <row r="28" spans="1:4" x14ac:dyDescent="0.2">
      <c r="A28" s="2467"/>
      <c r="B28" s="2468"/>
      <c r="D28" s="1351"/>
    </row>
    <row r="29" spans="1:4" x14ac:dyDescent="0.2">
      <c r="A29" s="2467"/>
      <c r="B29" s="2468"/>
      <c r="D29" s="1351"/>
    </row>
    <row r="30" spans="1:4" x14ac:dyDescent="0.2">
      <c r="A30" s="2467"/>
      <c r="B30" s="2468"/>
      <c r="D30" s="1351"/>
    </row>
    <row r="32" spans="1:4" x14ac:dyDescent="0.2">
      <c r="A32" s="1357" t="s">
        <v>1496</v>
      </c>
      <c r="D32" s="1356">
        <f>SUM(D19:D30)</f>
        <v>276180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7"/>
      <c r="B40" s="2468"/>
      <c r="D40" s="1351"/>
    </row>
    <row r="41" spans="1:4" x14ac:dyDescent="0.2">
      <c r="A41" s="2467"/>
      <c r="B41" s="2468"/>
      <c r="D41" s="1350"/>
    </row>
    <row r="42" spans="1:4" x14ac:dyDescent="0.2">
      <c r="A42" s="2467"/>
      <c r="B42" s="2468"/>
      <c r="D42" s="1350"/>
    </row>
    <row r="43" spans="1:4" x14ac:dyDescent="0.2">
      <c r="A43" s="2467"/>
      <c r="B43" s="2468"/>
      <c r="D43" s="1350"/>
    </row>
    <row r="44" spans="1:4" x14ac:dyDescent="0.2">
      <c r="A44" s="2467"/>
      <c r="B44" s="2468"/>
      <c r="D44" s="1350"/>
    </row>
    <row r="45" spans="1:4" x14ac:dyDescent="0.2">
      <c r="A45" s="2467"/>
      <c r="B45" s="2468"/>
      <c r="D45" s="1350"/>
    </row>
    <row r="47" spans="1:4" x14ac:dyDescent="0.2">
      <c r="B47" s="1349" t="s">
        <v>1490</v>
      </c>
      <c r="C47" s="1349"/>
      <c r="D47" s="1985">
        <f>SUM(D35:D45)</f>
        <v>0</v>
      </c>
    </row>
    <row r="49" spans="2:4" x14ac:dyDescent="0.2">
      <c r="B49" s="1349" t="s">
        <v>1489</v>
      </c>
      <c r="C49" s="1349"/>
      <c r="D49" s="1985">
        <f>D32-D47</f>
        <v>276180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3" t="str">
        <f>'Single Audit Cover'!A7</f>
        <v>Taft SD 90</v>
      </c>
      <c r="C1" s="2474"/>
      <c r="D1" s="2474"/>
      <c r="E1" s="2474"/>
      <c r="F1" s="2474"/>
      <c r="G1" s="2474"/>
      <c r="H1" s="2474"/>
      <c r="I1" s="2474"/>
      <c r="J1" s="2474"/>
      <c r="K1" s="2474"/>
    </row>
    <row r="2" spans="2:12" ht="15" x14ac:dyDescent="0.2">
      <c r="B2" s="2475">
        <f>'Single Audit Cover'!E7</f>
        <v>56099090002</v>
      </c>
      <c r="C2" s="2475"/>
      <c r="D2" s="2475"/>
      <c r="E2" s="2475"/>
      <c r="F2" s="2475"/>
      <c r="G2" s="2475"/>
      <c r="H2" s="2475"/>
      <c r="I2" s="2475"/>
      <c r="J2" s="2475"/>
      <c r="K2" s="2475"/>
      <c r="L2" s="1422"/>
    </row>
    <row r="3" spans="2:12" ht="15" x14ac:dyDescent="0.2">
      <c r="B3" s="2476" t="s">
        <v>1474</v>
      </c>
      <c r="C3" s="2476"/>
      <c r="D3" s="2476"/>
      <c r="E3" s="2476"/>
      <c r="F3" s="2476"/>
      <c r="G3" s="2476"/>
      <c r="H3" s="2476"/>
      <c r="I3" s="2476"/>
      <c r="J3" s="2476"/>
      <c r="K3" s="2476"/>
      <c r="L3" s="1422"/>
    </row>
    <row r="4" spans="2:12" ht="15" x14ac:dyDescent="0.2">
      <c r="B4" s="2453" t="str">
        <f>'[2]Single Audit Cover'!A4</f>
        <v>Year Ending June 30, 2016</v>
      </c>
      <c r="C4" s="2453"/>
      <c r="D4" s="2453"/>
      <c r="E4" s="2453"/>
      <c r="F4" s="2453"/>
      <c r="G4" s="2453"/>
      <c r="H4" s="2453"/>
      <c r="I4" s="2453"/>
      <c r="J4" s="2453"/>
      <c r="K4" s="245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0" t="str">
        <f>'Single Audit Cover'!A7</f>
        <v>Taft SD 90</v>
      </c>
      <c r="B1" s="2481"/>
      <c r="C1" s="2481"/>
      <c r="D1" s="2481"/>
      <c r="E1" s="1437"/>
    </row>
    <row r="2" spans="1:5" ht="13.5" customHeight="1" x14ac:dyDescent="0.2">
      <c r="A2" s="2482">
        <f>'Single Audit Cover'!E7</f>
        <v>56099090002</v>
      </c>
      <c r="B2" s="2483"/>
      <c r="C2" s="2483"/>
      <c r="D2" s="2483"/>
      <c r="E2" s="1424"/>
    </row>
    <row r="3" spans="1:5" ht="15.75" customHeight="1" x14ac:dyDescent="0.25">
      <c r="A3" s="2484" t="s">
        <v>1546</v>
      </c>
      <c r="B3" s="2485"/>
      <c r="C3" s="2485"/>
      <c r="D3" s="2485"/>
      <c r="E3" s="1436"/>
    </row>
    <row r="4" spans="1:5" ht="13.5" customHeight="1" x14ac:dyDescent="0.25">
      <c r="A4" s="2486" t="str">
        <f>'[2]Single Audit Cover'!A4</f>
        <v>Year Ending June 30, 2016</v>
      </c>
      <c r="B4" s="2487"/>
      <c r="C4" s="2487"/>
      <c r="D4" s="2487"/>
      <c r="E4" s="1436"/>
    </row>
    <row r="5" spans="1:5" ht="8.25" customHeight="1" x14ac:dyDescent="0.2">
      <c r="C5" s="1367"/>
      <c r="D5" s="1367"/>
    </row>
    <row r="6" spans="1:5" ht="13.5" customHeight="1" x14ac:dyDescent="0.2">
      <c r="A6" s="1357" t="s">
        <v>1919</v>
      </c>
      <c r="C6" s="1367"/>
      <c r="D6" s="1367"/>
    </row>
    <row r="7" spans="1:5" ht="60.95" customHeight="1" x14ac:dyDescent="0.2">
      <c r="A7" s="2488" t="s">
        <v>2032</v>
      </c>
      <c r="B7" s="2489"/>
      <c r="C7" s="2489"/>
      <c r="D7" s="2489"/>
      <c r="E7" s="1435"/>
    </row>
    <row r="8" spans="1:5" ht="13.5" customHeight="1" x14ac:dyDescent="0.2">
      <c r="A8" s="1357" t="s">
        <v>1920</v>
      </c>
      <c r="C8" s="1353"/>
      <c r="D8" s="1353"/>
    </row>
    <row r="9" spans="1:5" x14ac:dyDescent="0.2">
      <c r="A9" s="2488" t="s">
        <v>1921</v>
      </c>
      <c r="B9" s="2489"/>
      <c r="C9" s="2489"/>
      <c r="D9" s="2489"/>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7" t="s">
        <v>1922</v>
      </c>
      <c r="B28" s="2477"/>
      <c r="C28" s="2477"/>
      <c r="D28" s="2477"/>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8" t="s">
        <v>2033</v>
      </c>
      <c r="C42" s="2478"/>
      <c r="D42" s="2478"/>
      <c r="E42" s="1424"/>
    </row>
    <row r="43" spans="1:5" s="1372" customFormat="1" ht="46.15" customHeight="1" x14ac:dyDescent="0.2">
      <c r="A43" s="1423">
        <v>6</v>
      </c>
      <c r="B43" s="2479" t="s">
        <v>2085</v>
      </c>
      <c r="C43" s="2479"/>
      <c r="D43" s="2479"/>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6" t="str">
        <f>'Single Audit Cover'!A7</f>
        <v>Taft SD 90</v>
      </c>
      <c r="C1" s="2497"/>
      <c r="D1" s="2497"/>
      <c r="E1" s="2497"/>
      <c r="F1" s="2497"/>
      <c r="G1" s="2497"/>
      <c r="H1" s="2497"/>
      <c r="I1" s="2497"/>
      <c r="J1" s="1476"/>
    </row>
    <row r="2" spans="2:10" s="1367" customFormat="1" ht="12.75" customHeight="1" x14ac:dyDescent="0.2">
      <c r="B2" s="2498">
        <f>'Single Audit Cover'!E7</f>
        <v>56099090002</v>
      </c>
      <c r="C2" s="2499"/>
      <c r="D2" s="2499"/>
      <c r="E2" s="2499"/>
      <c r="F2" s="2499"/>
      <c r="G2" s="2499"/>
      <c r="H2" s="2499"/>
      <c r="I2" s="2499"/>
      <c r="J2" s="1476"/>
    </row>
    <row r="3" spans="2:10" s="1367" customFormat="1" ht="12.75" customHeight="1" x14ac:dyDescent="0.2">
      <c r="B3" s="2500" t="s">
        <v>1569</v>
      </c>
      <c r="C3" s="2487"/>
      <c r="D3" s="2487"/>
      <c r="E3" s="2487"/>
      <c r="F3" s="2487"/>
      <c r="G3" s="2487"/>
      <c r="H3" s="2487"/>
      <c r="I3" s="2487"/>
      <c r="J3" s="1475"/>
    </row>
    <row r="4" spans="2:10" s="1367" customFormat="1" ht="12.75" customHeight="1" x14ac:dyDescent="0.2">
      <c r="B4" s="2500" t="str">
        <f>'[2]Single Audit Cover'!A4</f>
        <v>Year Ending June 30, 2016</v>
      </c>
      <c r="C4" s="2487"/>
      <c r="D4" s="2487"/>
      <c r="E4" s="2487"/>
      <c r="F4" s="2487"/>
      <c r="G4" s="2487"/>
      <c r="H4" s="2487"/>
      <c r="I4" s="2487"/>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0" t="s">
        <v>1568</v>
      </c>
      <c r="C7" s="2487"/>
      <c r="D7" s="2487"/>
      <c r="E7" s="2487"/>
      <c r="F7" s="2487"/>
      <c r="G7" s="2487"/>
      <c r="H7" s="2487"/>
      <c r="I7" s="2487"/>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5"/>
      <c r="D11" s="249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4"/>
      <c r="E29" s="2494"/>
      <c r="F29" s="2494"/>
      <c r="G29" s="2494"/>
      <c r="H29" s="2494"/>
      <c r="I29" s="2494"/>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0"/>
      <c r="D37" s="2491"/>
      <c r="E37" s="2491"/>
      <c r="F37" s="2491"/>
      <c r="G37" s="2491"/>
      <c r="H37" s="2491"/>
      <c r="I37" s="2492"/>
    </row>
    <row r="38" spans="1:9" ht="20.45" customHeight="1" x14ac:dyDescent="0.2">
      <c r="B38" s="1447"/>
      <c r="C38" s="2490"/>
      <c r="D38" s="2491"/>
      <c r="E38" s="2491"/>
      <c r="F38" s="2491"/>
      <c r="G38" s="2491"/>
      <c r="H38" s="2491"/>
      <c r="I38" s="2492"/>
    </row>
    <row r="39" spans="1:9" ht="20.65" customHeight="1" x14ac:dyDescent="0.2">
      <c r="B39" s="1447"/>
      <c r="C39" s="2490"/>
      <c r="D39" s="2491"/>
      <c r="E39" s="2491"/>
      <c r="F39" s="2491"/>
      <c r="G39" s="2491"/>
      <c r="H39" s="2491"/>
      <c r="I39" s="2492"/>
    </row>
    <row r="40" spans="1:9" ht="20.65" customHeight="1" x14ac:dyDescent="0.2">
      <c r="B40" s="1447"/>
      <c r="C40" s="2490"/>
      <c r="D40" s="2491"/>
      <c r="E40" s="2491"/>
      <c r="F40" s="2491"/>
      <c r="G40" s="2491"/>
      <c r="H40" s="2491"/>
      <c r="I40" s="2492"/>
    </row>
    <row r="41" spans="1:9" ht="20.65" customHeight="1" x14ac:dyDescent="0.2">
      <c r="B41" s="1447"/>
      <c r="C41" s="2490"/>
      <c r="D41" s="2491"/>
      <c r="E41" s="2491"/>
      <c r="F41" s="2491"/>
      <c r="G41" s="2491"/>
      <c r="H41" s="2491"/>
      <c r="I41" s="2492"/>
    </row>
    <row r="42" spans="1:9" ht="20.65" customHeight="1" x14ac:dyDescent="0.2">
      <c r="B42" s="1447"/>
      <c r="C42" s="2490"/>
      <c r="D42" s="2491"/>
      <c r="E42" s="2491"/>
      <c r="F42" s="2491"/>
      <c r="G42" s="2491"/>
      <c r="H42" s="2491"/>
      <c r="I42" s="2492"/>
    </row>
    <row r="43" spans="1:9" ht="6.2" customHeight="1" x14ac:dyDescent="0.2"/>
    <row r="44" spans="1:9" x14ac:dyDescent="0.2">
      <c r="B44" s="1375" t="s">
        <v>1553</v>
      </c>
      <c r="C44" s="1387"/>
      <c r="D44" s="1387"/>
      <c r="E44" s="2493"/>
      <c r="F44" s="2493"/>
      <c r="G44" s="2493"/>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6" t="str">
        <f>'Single Audit Cover'!A7</f>
        <v>Taft SD 90</v>
      </c>
      <c r="C1" s="2496"/>
      <c r="D1" s="2496"/>
      <c r="E1" s="2496"/>
      <c r="F1" s="2496"/>
      <c r="G1" s="2496"/>
      <c r="H1" s="2496"/>
      <c r="I1" s="2496"/>
      <c r="J1" s="2496"/>
      <c r="K1" s="2496"/>
      <c r="L1" s="1524"/>
      <c r="M1" s="1524"/>
    </row>
    <row r="2" spans="1:13" ht="12" customHeight="1" x14ac:dyDescent="0.2">
      <c r="B2" s="2498">
        <f>'Single Audit Cover'!E7</f>
        <v>56099090002</v>
      </c>
      <c r="C2" s="2498"/>
      <c r="D2" s="2498"/>
      <c r="E2" s="2498"/>
      <c r="F2" s="2498"/>
      <c r="G2" s="2498"/>
      <c r="H2" s="2498"/>
      <c r="I2" s="2498"/>
      <c r="J2" s="2498"/>
      <c r="K2" s="2498"/>
      <c r="L2" s="1523"/>
      <c r="M2" s="1522"/>
    </row>
    <row r="3" spans="1:13" ht="10.35" customHeight="1" x14ac:dyDescent="0.2">
      <c r="B3" s="2486" t="s">
        <v>1569</v>
      </c>
      <c r="C3" s="2486"/>
      <c r="D3" s="2486"/>
      <c r="E3" s="2486"/>
      <c r="F3" s="2486"/>
      <c r="G3" s="2486"/>
      <c r="H3" s="2486"/>
      <c r="I3" s="2486"/>
      <c r="J3" s="2486"/>
      <c r="K3" s="2486"/>
      <c r="L3" s="1521"/>
      <c r="M3" s="1521"/>
    </row>
    <row r="4" spans="1:13" ht="11.1" customHeight="1" x14ac:dyDescent="0.2">
      <c r="B4" s="2503" t="str">
        <f>'[2]Single Audit Cover'!A4</f>
        <v>Year Ending June 30, 2016</v>
      </c>
      <c r="C4" s="2503"/>
      <c r="D4" s="2503"/>
      <c r="E4" s="2503"/>
      <c r="F4" s="2503"/>
      <c r="G4" s="2503"/>
      <c r="H4" s="2503"/>
      <c r="I4" s="2503"/>
      <c r="J4" s="2503"/>
      <c r="K4" s="250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3" t="s">
        <v>1589</v>
      </c>
      <c r="C7" s="2503"/>
      <c r="D7" s="2504"/>
      <c r="E7" s="2504"/>
      <c r="F7" s="2504"/>
      <c r="G7" s="2504"/>
      <c r="H7" s="2504"/>
      <c r="I7" s="2504"/>
      <c r="J7" s="2504"/>
      <c r="K7" s="250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2"/>
      <c r="C14" s="2502"/>
      <c r="D14" s="2502"/>
      <c r="E14" s="2502"/>
      <c r="F14" s="2502"/>
      <c r="G14" s="2502"/>
      <c r="H14" s="2502"/>
      <c r="I14" s="2502"/>
      <c r="J14" s="2502"/>
      <c r="K14" s="250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2"/>
      <c r="C17" s="2502"/>
      <c r="D17" s="2502"/>
      <c r="E17" s="2502"/>
      <c r="F17" s="2502"/>
      <c r="G17" s="2502"/>
      <c r="H17" s="2502"/>
      <c r="I17" s="2502"/>
      <c r="J17" s="2502"/>
      <c r="K17" s="250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5"/>
      <c r="C20" s="2505"/>
      <c r="D20" s="2502"/>
      <c r="E20" s="2502"/>
      <c r="F20" s="2502"/>
      <c r="G20" s="2502"/>
      <c r="H20" s="2502"/>
      <c r="I20" s="2502"/>
      <c r="J20" s="2502"/>
      <c r="K20" s="2502"/>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2"/>
      <c r="C23" s="2502"/>
      <c r="D23" s="2502"/>
      <c r="E23" s="2502"/>
      <c r="F23" s="2502"/>
      <c r="G23" s="2502"/>
      <c r="H23" s="2502"/>
      <c r="I23" s="2502"/>
      <c r="J23" s="2502"/>
      <c r="K23" s="2502"/>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2"/>
      <c r="C26" s="2502"/>
      <c r="D26" s="2502"/>
      <c r="E26" s="2502"/>
      <c r="F26" s="2502"/>
      <c r="G26" s="2502"/>
      <c r="H26" s="2502"/>
      <c r="I26" s="2502"/>
      <c r="J26" s="2502"/>
      <c r="K26" s="2502"/>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6"/>
      <c r="C29" s="2506"/>
      <c r="D29" s="2502"/>
      <c r="E29" s="2502"/>
      <c r="F29" s="2502"/>
      <c r="G29" s="2502"/>
      <c r="H29" s="2502"/>
      <c r="I29" s="2502"/>
      <c r="J29" s="2502"/>
      <c r="K29" s="250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1"/>
      <c r="C32" s="2501"/>
      <c r="D32" s="2502"/>
      <c r="E32" s="2502"/>
      <c r="F32" s="2502"/>
      <c r="G32" s="2502"/>
      <c r="H32" s="2502"/>
      <c r="I32" s="2502"/>
      <c r="J32" s="2502"/>
      <c r="K32" s="2502"/>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0" t="str">
        <f>'Single Audit Cover'!A7</f>
        <v>Taft SD 90</v>
      </c>
      <c r="C1" s="2510"/>
      <c r="D1" s="2510"/>
      <c r="E1" s="2510"/>
      <c r="F1" s="2510"/>
      <c r="G1" s="2510"/>
      <c r="H1" s="2510"/>
      <c r="I1" s="2510"/>
      <c r="J1" s="2510"/>
      <c r="K1" s="2510"/>
      <c r="L1" s="1545"/>
    </row>
    <row r="2" spans="1:12" ht="12.75" customHeight="1" x14ac:dyDescent="0.2">
      <c r="B2" s="2511">
        <f>'Single Audit Cover'!E7</f>
        <v>56099090002</v>
      </c>
      <c r="C2" s="2511"/>
      <c r="D2" s="2511"/>
      <c r="E2" s="2511"/>
      <c r="F2" s="2511"/>
      <c r="G2" s="2511"/>
      <c r="H2" s="2511"/>
      <c r="I2" s="2511"/>
      <c r="J2" s="2511"/>
      <c r="K2" s="2511"/>
      <c r="L2" s="1544"/>
    </row>
    <row r="3" spans="1:12" ht="12.75" customHeight="1" x14ac:dyDescent="0.2">
      <c r="B3" s="2486" t="s">
        <v>1569</v>
      </c>
      <c r="C3" s="2486"/>
      <c r="D3" s="2486"/>
      <c r="E3" s="2486"/>
      <c r="F3" s="2486"/>
      <c r="G3" s="2486"/>
      <c r="H3" s="2486"/>
      <c r="I3" s="2486"/>
      <c r="J3" s="2486"/>
      <c r="K3" s="2486"/>
      <c r="L3" s="1521"/>
    </row>
    <row r="4" spans="1:12" ht="12.75" customHeight="1" x14ac:dyDescent="0.2">
      <c r="B4" s="2486" t="str">
        <f>'[2]Single Audit Cover'!A4</f>
        <v>Year Ending June 30, 2016</v>
      </c>
      <c r="C4" s="2486"/>
      <c r="D4" s="2486"/>
      <c r="E4" s="2486"/>
      <c r="F4" s="2486"/>
      <c r="G4" s="2486"/>
      <c r="H4" s="2486"/>
      <c r="I4" s="2486"/>
      <c r="J4" s="2486"/>
      <c r="K4" s="2486"/>
      <c r="L4" s="1521"/>
    </row>
    <row r="5" spans="1:12" ht="5.25" customHeight="1" x14ac:dyDescent="0.2">
      <c r="B5" s="1353" t="s">
        <v>1390</v>
      </c>
      <c r="C5" s="1353"/>
      <c r="L5" s="1427"/>
    </row>
    <row r="6" spans="1:12" ht="30.75" customHeight="1" x14ac:dyDescent="0.2">
      <c r="A6" s="1427"/>
      <c r="B6" s="2512" t="s">
        <v>1610</v>
      </c>
      <c r="C6" s="2512"/>
      <c r="D6" s="2512"/>
      <c r="E6" s="2512"/>
      <c r="F6" s="2512"/>
      <c r="G6" s="2512"/>
      <c r="H6" s="2512"/>
      <c r="I6" s="2512"/>
      <c r="J6" s="2512"/>
      <c r="K6" s="251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4"/>
      <c r="G12" s="2494"/>
      <c r="H12" s="2494"/>
      <c r="I12" s="2494"/>
      <c r="J12" s="2494"/>
      <c r="K12" s="249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7"/>
      <c r="E14" s="2507"/>
      <c r="F14" s="2507"/>
      <c r="H14" s="1433" t="s">
        <v>1604</v>
      </c>
      <c r="I14" s="2508"/>
      <c r="J14" s="2508"/>
      <c r="K14" s="250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8"/>
      <c r="E16" s="2508"/>
      <c r="F16" s="2508"/>
      <c r="G16" s="2508"/>
      <c r="H16" s="2508"/>
      <c r="I16" s="2508"/>
      <c r="J16" s="2508"/>
      <c r="K16" s="2508"/>
      <c r="L16" s="1427"/>
    </row>
    <row r="17" spans="2:12" ht="13.5" customHeight="1" x14ac:dyDescent="0.2">
      <c r="B17" s="1434" t="s">
        <v>1602</v>
      </c>
      <c r="C17" s="1434"/>
      <c r="D17" s="2509"/>
      <c r="E17" s="2509"/>
      <c r="F17" s="2509"/>
      <c r="G17" s="2509"/>
      <c r="H17" s="2509"/>
      <c r="I17" s="2509"/>
      <c r="J17" s="2509"/>
      <c r="K17" s="250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2"/>
      <c r="C20" s="2502"/>
      <c r="D20" s="2502"/>
      <c r="E20" s="2502"/>
      <c r="F20" s="2502"/>
      <c r="G20" s="2502"/>
      <c r="H20" s="2502"/>
      <c r="I20" s="2502"/>
      <c r="J20" s="2502"/>
      <c r="K20" s="250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2"/>
      <c r="C23" s="2502"/>
      <c r="D23" s="2502"/>
      <c r="E23" s="2502"/>
      <c r="F23" s="2502"/>
      <c r="G23" s="2502"/>
      <c r="H23" s="2502"/>
      <c r="I23" s="2502"/>
      <c r="J23" s="2502"/>
      <c r="K23" s="250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2"/>
      <c r="C26" s="2502"/>
      <c r="D26" s="2502"/>
      <c r="E26" s="2502"/>
      <c r="F26" s="2502"/>
      <c r="G26" s="2502"/>
      <c r="H26" s="2502"/>
      <c r="I26" s="2502"/>
      <c r="J26" s="2502"/>
      <c r="K26" s="250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2"/>
      <c r="C29" s="2502"/>
      <c r="D29" s="2502"/>
      <c r="E29" s="2502"/>
      <c r="F29" s="2502"/>
      <c r="G29" s="2502"/>
      <c r="H29" s="2502"/>
      <c r="I29" s="2502"/>
      <c r="J29" s="2502"/>
      <c r="K29" s="250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2"/>
      <c r="C32" s="2502"/>
      <c r="D32" s="2502"/>
      <c r="E32" s="2502"/>
      <c r="F32" s="2502"/>
      <c r="G32" s="2502"/>
      <c r="H32" s="2502"/>
      <c r="I32" s="2502"/>
      <c r="J32" s="2502"/>
      <c r="K32" s="250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2"/>
      <c r="C35" s="2502"/>
      <c r="D35" s="2502"/>
      <c r="E35" s="2502"/>
      <c r="F35" s="2502"/>
      <c r="G35" s="2502"/>
      <c r="H35" s="2502"/>
      <c r="I35" s="2502"/>
      <c r="J35" s="2502"/>
      <c r="K35" s="250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2"/>
      <c r="C38" s="2502"/>
      <c r="D38" s="2502"/>
      <c r="E38" s="2502"/>
      <c r="F38" s="2502"/>
      <c r="G38" s="2502"/>
      <c r="H38" s="2502"/>
      <c r="I38" s="2502"/>
      <c r="J38" s="2502"/>
      <c r="K38" s="250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2"/>
      <c r="C41" s="2502"/>
      <c r="D41" s="2502"/>
      <c r="E41" s="2502"/>
      <c r="F41" s="2502"/>
      <c r="G41" s="2502"/>
      <c r="H41" s="2502"/>
      <c r="I41" s="2502"/>
      <c r="J41" s="2502"/>
      <c r="K41" s="2502"/>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6" t="str">
        <f>'Single Audit Cover'!A7</f>
        <v>Taft SD 90</v>
      </c>
      <c r="C1" s="2496"/>
      <c r="D1" s="2496"/>
      <c r="E1" s="1557"/>
    </row>
    <row r="2" spans="2:5" s="1387" customFormat="1" ht="12.75" customHeight="1" x14ac:dyDescent="0.2">
      <c r="B2" s="2498">
        <f>'Single Audit Cover'!E7</f>
        <v>56099090002</v>
      </c>
      <c r="C2" s="2498"/>
      <c r="D2" s="2498"/>
      <c r="E2" s="1556"/>
    </row>
    <row r="3" spans="2:5" s="1346" customFormat="1" ht="12.75" customHeight="1" x14ac:dyDescent="0.2">
      <c r="B3" s="2486" t="s">
        <v>1620</v>
      </c>
      <c r="C3" s="2486"/>
      <c r="D3" s="2486"/>
      <c r="E3" s="1981"/>
    </row>
    <row r="4" spans="2:5" s="1387" customFormat="1" ht="12.75" customHeight="1" x14ac:dyDescent="0.2">
      <c r="B4" s="2513" t="str">
        <f>'[2]Single Audit Cover'!A4</f>
        <v>Year Ending June 30, 2016</v>
      </c>
      <c r="C4" s="2513"/>
      <c r="D4" s="2513"/>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6" t="str">
        <f>'Single Audit Cover'!A7</f>
        <v>Taft SD 90</v>
      </c>
      <c r="C1" s="2496"/>
      <c r="D1" s="2496"/>
      <c r="E1" s="2496"/>
      <c r="F1" s="1545"/>
      <c r="G1" s="1545"/>
      <c r="H1" s="1545"/>
      <c r="I1" s="1545"/>
      <c r="J1" s="1545"/>
      <c r="K1" s="1545"/>
      <c r="L1" s="1545"/>
    </row>
    <row r="2" spans="2:12" ht="13.5" customHeight="1" x14ac:dyDescent="0.2">
      <c r="B2" s="2498">
        <f>'Single Audit Cover'!E7</f>
        <v>56099090002</v>
      </c>
      <c r="C2" s="2498"/>
      <c r="D2" s="2498"/>
      <c r="E2" s="2498"/>
      <c r="F2" s="1544"/>
      <c r="G2" s="1544"/>
      <c r="H2" s="1544"/>
      <c r="I2" s="1544"/>
      <c r="J2" s="1544"/>
      <c r="K2" s="1544"/>
      <c r="L2" s="1544"/>
    </row>
    <row r="3" spans="2:12" ht="13.5" customHeight="1" x14ac:dyDescent="0.2">
      <c r="B3" s="2486" t="s">
        <v>1628</v>
      </c>
      <c r="C3" s="2486"/>
      <c r="D3" s="2486"/>
      <c r="E3" s="2486"/>
      <c r="F3" s="1981"/>
      <c r="G3" s="1981"/>
      <c r="H3" s="1981"/>
      <c r="I3" s="1981"/>
      <c r="J3" s="1981"/>
      <c r="K3" s="1981"/>
      <c r="L3" s="1981"/>
    </row>
    <row r="4" spans="2:12" ht="13.5" customHeight="1" x14ac:dyDescent="0.2">
      <c r="B4" s="2514" t="str">
        <f>'[2]Single Audit Cover'!A4</f>
        <v>Year Ending June 30, 2016</v>
      </c>
      <c r="C4" s="2514"/>
      <c r="D4" s="2514"/>
      <c r="E4" s="251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6"/>
      <c r="C11" s="2506"/>
      <c r="D11" s="2502"/>
      <c r="E11" s="2502"/>
    </row>
    <row r="12" spans="2:12" ht="13.5" customHeight="1" x14ac:dyDescent="0.2">
      <c r="B12" s="1427"/>
      <c r="C12" s="1427"/>
      <c r="D12" s="1427"/>
    </row>
    <row r="13" spans="2:12" ht="13.5" customHeight="1" x14ac:dyDescent="0.2">
      <c r="B13" s="1320" t="s">
        <v>1624</v>
      </c>
      <c r="C13" s="1320"/>
      <c r="D13" s="1427"/>
    </row>
    <row r="14" spans="2:12" ht="76.5" customHeight="1" x14ac:dyDescent="0.2">
      <c r="B14" s="2506"/>
      <c r="C14" s="2506"/>
      <c r="D14" s="2502"/>
      <c r="E14" s="2502"/>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56099090002</v>
      </c>
    </row>
    <row r="3" spans="1:2" x14ac:dyDescent="0.2">
      <c r="A3" t="s">
        <v>1132</v>
      </c>
      <c r="B3" s="1232" t="str">
        <f>COVER!A15</f>
        <v>Will</v>
      </c>
    </row>
    <row r="4" spans="1:2" x14ac:dyDescent="0.2">
      <c r="A4" t="s">
        <v>1188</v>
      </c>
      <c r="B4" s="1232" t="str">
        <f>COVER!A17</f>
        <v>Taft SD 90</v>
      </c>
    </row>
    <row r="5" spans="1:2" x14ac:dyDescent="0.2">
      <c r="A5" t="s">
        <v>819</v>
      </c>
      <c r="B5" s="1232" t="str">
        <f>COVER!A38</f>
        <v>Dr. Pamela Kibbons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323 SPRINGFIELD AVE</v>
      </c>
    </row>
    <row r="19" spans="1:2" x14ac:dyDescent="0.2">
      <c r="A19" t="s">
        <v>1054</v>
      </c>
      <c r="B19" s="1232" t="str">
        <f>COVER!T25</f>
        <v>jile@gassensmith.com</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33420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36613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668277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668277</v>
      </c>
      <c r="D92" s="14" t="str">
        <f t="shared" si="0"/>
        <v>Error?</v>
      </c>
    </row>
    <row r="93" spans="1:4" x14ac:dyDescent="0.2">
      <c r="A93" s="55">
        <v>32</v>
      </c>
      <c r="B93" s="1232">
        <f>'Assets-Liab 5-6'!C41</f>
        <v>668277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71805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127764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127764</v>
      </c>
      <c r="D123" s="14" t="str">
        <f t="shared" si="0"/>
        <v>Error?</v>
      </c>
    </row>
    <row r="124" spans="1:4" x14ac:dyDescent="0.2">
      <c r="A124" s="55">
        <v>63</v>
      </c>
      <c r="B124" s="1232">
        <f>'Assets-Liab 5-6'!D41</f>
        <v>127764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33399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33399</v>
      </c>
      <c r="D140" s="14" t="str">
        <f t="shared" si="1"/>
        <v>Error?</v>
      </c>
    </row>
    <row r="141" spans="1:4" x14ac:dyDescent="0.2">
      <c r="A141" s="55">
        <v>80</v>
      </c>
      <c r="B141" s="1232">
        <f>'Assets-Liab 5-6'!E41</f>
        <v>33399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97392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145268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145268</v>
      </c>
      <c r="D170" s="14" t="str">
        <f t="shared" si="1"/>
        <v>Error?</v>
      </c>
    </row>
    <row r="171" spans="1:4" x14ac:dyDescent="0.2">
      <c r="A171" s="55">
        <v>110</v>
      </c>
      <c r="B171" s="1232">
        <f>'Assets-Liab 5-6'!F41</f>
        <v>145268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12861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12861</v>
      </c>
      <c r="D189" s="14" t="str">
        <f t="shared" si="1"/>
        <v>Error?</v>
      </c>
    </row>
    <row r="190" spans="1:4" x14ac:dyDescent="0.2">
      <c r="A190" s="55">
        <v>129</v>
      </c>
      <c r="B190" s="1232">
        <f>'Assets-Liab 5-6'!G41</f>
        <v>12861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19926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19926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19926</v>
      </c>
      <c r="D212" s="14" t="str">
        <f t="shared" si="2"/>
        <v>Error?</v>
      </c>
    </row>
    <row r="213" spans="1:4" x14ac:dyDescent="0.2">
      <c r="A213" s="91">
        <v>152</v>
      </c>
      <c r="B213" s="1232">
        <f>'Assets-Liab 5-6'!H41</f>
        <v>19926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12500</v>
      </c>
      <c r="D273" s="14" t="str">
        <f t="shared" si="3"/>
        <v>Error?</v>
      </c>
    </row>
    <row r="274" spans="1:4" x14ac:dyDescent="0.2">
      <c r="A274" s="55">
        <v>213</v>
      </c>
      <c r="B274" s="1232">
        <f>'Assets-Liab 5-6'!M17</f>
        <v>7445728</v>
      </c>
      <c r="D274" s="14" t="str">
        <f t="shared" si="3"/>
        <v>Error?</v>
      </c>
    </row>
    <row r="275" spans="1:4" x14ac:dyDescent="0.2">
      <c r="A275" s="55">
        <v>214</v>
      </c>
      <c r="B275" s="1232">
        <f>'Assets-Liab 5-6'!M18</f>
        <v>0</v>
      </c>
      <c r="D275" s="14" t="str">
        <f t="shared" si="3"/>
        <v>Error?</v>
      </c>
    </row>
    <row r="276" spans="1:4" x14ac:dyDescent="0.2">
      <c r="A276" s="55">
        <v>215</v>
      </c>
      <c r="B276" s="1232">
        <f>'Assets-Liab 5-6'!M19</f>
        <v>796953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8255181</v>
      </c>
      <c r="C279" s="14" t="s">
        <v>672</v>
      </c>
      <c r="D279" s="14" t="str">
        <f t="shared" si="3"/>
        <v>Error?</v>
      </c>
    </row>
    <row r="280" spans="1:4" x14ac:dyDescent="0.2">
      <c r="A280" s="55">
        <v>219</v>
      </c>
      <c r="B280" s="1232">
        <f>'Assets-Liab 5-6'!M40</f>
        <v>8255181</v>
      </c>
      <c r="D280" s="14" t="str">
        <f t="shared" si="3"/>
        <v>Error?</v>
      </c>
    </row>
    <row r="281" spans="1:4" x14ac:dyDescent="0.2">
      <c r="A281" s="55">
        <v>220</v>
      </c>
      <c r="B281" s="1232">
        <f>'Assets-Liab 5-6'!M41</f>
        <v>8255181</v>
      </c>
      <c r="C281" s="14" t="s">
        <v>672</v>
      </c>
      <c r="D281" s="14" t="str">
        <f t="shared" si="3"/>
        <v>Error?</v>
      </c>
    </row>
    <row r="282" spans="1:4" x14ac:dyDescent="0.2">
      <c r="A282" s="55">
        <v>221</v>
      </c>
      <c r="B282" s="1232">
        <f>'Assets-Liab 5-6'!N21</f>
        <v>33399</v>
      </c>
      <c r="D282" s="14" t="str">
        <f t="shared" si="3"/>
        <v>Error?</v>
      </c>
    </row>
    <row r="283" spans="1:4" x14ac:dyDescent="0.2">
      <c r="A283" s="55">
        <v>222</v>
      </c>
      <c r="B283" s="1232">
        <f>'Assets-Liab 5-6'!N22</f>
        <v>4576601</v>
      </c>
      <c r="D283" s="14" t="str">
        <f t="shared" si="3"/>
        <v>Error?</v>
      </c>
    </row>
    <row r="284" spans="1:4" x14ac:dyDescent="0.2">
      <c r="A284" s="55">
        <v>223</v>
      </c>
      <c r="B284" s="1232">
        <f>'Assets-Liab 5-6'!N23</f>
        <v>4610000</v>
      </c>
      <c r="C284" s="14" t="s">
        <v>672</v>
      </c>
      <c r="D284" s="14" t="str">
        <f t="shared" si="3"/>
        <v>Error?</v>
      </c>
    </row>
    <row r="285" spans="1:4" x14ac:dyDescent="0.2">
      <c r="A285" s="55">
        <v>224</v>
      </c>
      <c r="B285" s="1232">
        <f>'Assets-Liab 5-6'!N36</f>
        <v>4610000</v>
      </c>
      <c r="D285" s="14" t="str">
        <f t="shared" si="3"/>
        <v>Error?</v>
      </c>
    </row>
    <row r="286" spans="1:4" x14ac:dyDescent="0.2">
      <c r="A286" s="83">
        <v>225</v>
      </c>
      <c r="D286" s="14" t="str">
        <f t="shared" si="3"/>
        <v>OK</v>
      </c>
    </row>
    <row r="287" spans="1:4" x14ac:dyDescent="0.2">
      <c r="A287" s="55">
        <v>226</v>
      </c>
      <c r="B287" s="1232">
        <f>'Assets-Liab 5-6'!N37</f>
        <v>4610000</v>
      </c>
      <c r="C287" s="14" t="s">
        <v>672</v>
      </c>
      <c r="D287" s="14" t="str">
        <f t="shared" si="3"/>
        <v>Error?</v>
      </c>
    </row>
    <row r="288" spans="1:4" x14ac:dyDescent="0.2">
      <c r="A288" s="55">
        <v>227</v>
      </c>
      <c r="B288" s="1232">
        <f>'Assets-Liab 5-6'!N41</f>
        <v>4610000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1085277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37535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1174187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13955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61457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75412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1200</v>
      </c>
      <c r="D732" s="14" t="str">
        <f t="shared" si="10"/>
        <v>Error?</v>
      </c>
    </row>
    <row r="733" spans="1:4" x14ac:dyDescent="0.2">
      <c r="A733" s="55">
        <v>672</v>
      </c>
      <c r="B733" s="1232">
        <f>'Expenditures 15-22'!C50</f>
        <v>127489</v>
      </c>
      <c r="D733" s="14" t="str">
        <f t="shared" si="10"/>
        <v>Error?</v>
      </c>
    </row>
    <row r="734" spans="1:4" x14ac:dyDescent="0.2">
      <c r="A734" s="55">
        <v>673</v>
      </c>
      <c r="B734" s="1232">
        <f>'Expenditures 15-22'!C53</f>
        <v>128689</v>
      </c>
      <c r="C734" s="14" t="s">
        <v>672</v>
      </c>
      <c r="D734" s="14" t="str">
        <f t="shared" si="10"/>
        <v>Error?</v>
      </c>
    </row>
    <row r="735" spans="1:4" x14ac:dyDescent="0.2">
      <c r="A735" s="55">
        <v>674</v>
      </c>
      <c r="B735" s="1232">
        <f>'Expenditures 15-22'!C55</f>
        <v>131708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131708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8498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8498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344307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1518494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268965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497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278352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8701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8701</v>
      </c>
      <c r="C785" s="14" t="s">
        <v>672</v>
      </c>
      <c r="D785" s="14" t="str">
        <f t="shared" si="11"/>
        <v>Error?</v>
      </c>
    </row>
    <row r="786" spans="1:4" x14ac:dyDescent="0.2">
      <c r="A786" s="55">
        <v>725</v>
      </c>
      <c r="B786" s="1232">
        <f>'Expenditures 15-22'!D44</f>
        <v>494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494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40422</v>
      </c>
      <c r="D791" s="14" t="str">
        <f t="shared" si="11"/>
        <v>Error?</v>
      </c>
    </row>
    <row r="792" spans="1:4" x14ac:dyDescent="0.2">
      <c r="A792" s="55">
        <v>731</v>
      </c>
      <c r="B792" s="1232">
        <f>'Expenditures 15-22'!D53</f>
        <v>40422</v>
      </c>
      <c r="C792" s="14" t="s">
        <v>672</v>
      </c>
      <c r="D792" s="14" t="str">
        <f t="shared" si="11"/>
        <v>Error?</v>
      </c>
    </row>
    <row r="793" spans="1:4" x14ac:dyDescent="0.2">
      <c r="A793" s="55">
        <v>732</v>
      </c>
      <c r="B793" s="1232">
        <f>'Expenditures 15-22'!D55</f>
        <v>26489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26489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76106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354458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16451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3325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19776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28365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28365</v>
      </c>
      <c r="C843" s="14" t="s">
        <v>672</v>
      </c>
      <c r="D843" s="14" t="str">
        <f t="shared" si="12"/>
        <v>Error?</v>
      </c>
    </row>
    <row r="844" spans="1:4" x14ac:dyDescent="0.2">
      <c r="A844" s="55">
        <v>783</v>
      </c>
      <c r="B844" s="1232">
        <f>'Expenditures 15-22'!E44</f>
        <v>27265</v>
      </c>
      <c r="D844" s="14" t="str">
        <f t="shared" si="12"/>
        <v>Error?</v>
      </c>
    </row>
    <row r="845" spans="1:4" x14ac:dyDescent="0.2">
      <c r="A845" s="55">
        <v>784</v>
      </c>
      <c r="B845" s="1232">
        <f>'Expenditures 15-22'!E45</f>
        <v>18270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45535</v>
      </c>
      <c r="C847" s="14" t="s">
        <v>672</v>
      </c>
      <c r="D847" s="14" t="str">
        <f t="shared" si="12"/>
        <v>Error?</v>
      </c>
    </row>
    <row r="848" spans="1:4" x14ac:dyDescent="0.2">
      <c r="A848" s="55">
        <v>787</v>
      </c>
      <c r="B848" s="1232">
        <f>'Expenditures 15-22'!E49</f>
        <v>23548</v>
      </c>
      <c r="D848" s="14" t="str">
        <f t="shared" si="12"/>
        <v>Error?</v>
      </c>
    </row>
    <row r="849" spans="1:4" x14ac:dyDescent="0.2">
      <c r="A849" s="55">
        <v>788</v>
      </c>
      <c r="B849" s="1232">
        <f>'Expenditures 15-22'!E50</f>
        <v>409</v>
      </c>
      <c r="D849" s="14" t="str">
        <f t="shared" si="12"/>
        <v>Error?</v>
      </c>
    </row>
    <row r="850" spans="1:4" x14ac:dyDescent="0.2">
      <c r="A850" s="55">
        <v>789</v>
      </c>
      <c r="B850" s="1232">
        <f>'Expenditures 15-22'!E53</f>
        <v>23957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32250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55819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88069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185926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556899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22803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734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84848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361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361</v>
      </c>
      <c r="C901" s="14" t="s">
        <v>672</v>
      </c>
      <c r="D901" s="14" t="str">
        <f t="shared" si="13"/>
        <v>Error?</v>
      </c>
    </row>
    <row r="902" spans="1:4" x14ac:dyDescent="0.2">
      <c r="A902" s="55">
        <v>841</v>
      </c>
      <c r="B902" s="1232">
        <f>'Expenditures 15-22'!F44</f>
        <v>1616</v>
      </c>
      <c r="D902" s="14" t="str">
        <f t="shared" si="13"/>
        <v>Error?</v>
      </c>
    </row>
    <row r="903" spans="1:4" x14ac:dyDescent="0.2">
      <c r="A903" s="55">
        <v>842</v>
      </c>
      <c r="B903" s="1232">
        <f>'Expenditures 15-22'!F45</f>
        <v>17602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19218</v>
      </c>
      <c r="C905" s="14" t="s">
        <v>672</v>
      </c>
      <c r="D905" s="14" t="str">
        <f t="shared" si="13"/>
        <v>Error?</v>
      </c>
    </row>
    <row r="906" spans="1:4" x14ac:dyDescent="0.2">
      <c r="A906" s="55">
        <v>845</v>
      </c>
      <c r="B906" s="1232">
        <f>'Expenditures 15-22'!F49</f>
        <v>768</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768</v>
      </c>
      <c r="C908" s="14" t="s">
        <v>672</v>
      </c>
      <c r="D908" s="14" t="str">
        <f t="shared" si="13"/>
        <v>Error?</v>
      </c>
    </row>
    <row r="909" spans="1:4" x14ac:dyDescent="0.2">
      <c r="A909" s="55">
        <v>848</v>
      </c>
      <c r="B909" s="1232">
        <f>'Expenditures 15-22'!F55</f>
        <v>1341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1341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1517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1603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23291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108139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20339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49455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49455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49455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69794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910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1653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2563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13310</v>
      </c>
      <c r="D1022" s="14" t="str">
        <f t="shared" si="14"/>
        <v>Error?</v>
      </c>
    </row>
    <row r="1023" spans="1:4" x14ac:dyDescent="0.2">
      <c r="A1023" s="55">
        <v>962</v>
      </c>
      <c r="B1023" s="1232">
        <f>'Expenditures 15-22'!H50</f>
        <v>1436</v>
      </c>
      <c r="D1023" s="14" t="str">
        <f t="shared" ref="D1023:D1086" si="15">IF(ISBLANK(B1023),"OK",IF(A1023-B1023=0,"OK","Error?"))</f>
        <v>Error?</v>
      </c>
    </row>
    <row r="1024" spans="1:4" x14ac:dyDescent="0.2">
      <c r="A1024" s="55">
        <v>963</v>
      </c>
      <c r="B1024" s="1232">
        <f>'Expenditures 15-22'!H53</f>
        <v>14746</v>
      </c>
      <c r="C1024" s="14" t="s">
        <v>672</v>
      </c>
      <c r="D1024" s="14" t="str">
        <f t="shared" si="15"/>
        <v>Error?</v>
      </c>
    </row>
    <row r="1025" spans="1:4" x14ac:dyDescent="0.2">
      <c r="A1025" s="55">
        <v>964</v>
      </c>
      <c r="B1025" s="1232">
        <f>'Expenditures 15-22'!H55</f>
        <v>330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330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4522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4522</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19598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223298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245459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1394406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43744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1580065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42681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70158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112839</v>
      </c>
      <c r="C1115" s="14" t="s">
        <v>672</v>
      </c>
      <c r="D1115" s="14" t="str">
        <f t="shared" si="16"/>
        <v>Error?</v>
      </c>
    </row>
    <row r="1116" spans="1:4" x14ac:dyDescent="0.2">
      <c r="A1116" s="55">
        <v>1055</v>
      </c>
      <c r="B1116" s="1232">
        <f>'Expenditures 15-22'!K44</f>
        <v>29375</v>
      </c>
      <c r="C1116" s="14" t="s">
        <v>672</v>
      </c>
      <c r="D1116" s="14" t="str">
        <f t="shared" si="16"/>
        <v>Error?</v>
      </c>
    </row>
    <row r="1117" spans="1:4" x14ac:dyDescent="0.2">
      <c r="A1117" s="55">
        <v>1056</v>
      </c>
      <c r="B1117" s="1232">
        <f>'Expenditures 15-22'!K45</f>
        <v>98729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128104</v>
      </c>
      <c r="C1119" s="14" t="s">
        <v>672</v>
      </c>
      <c r="D1119" s="14" t="str">
        <f t="shared" si="16"/>
        <v>Error?</v>
      </c>
    </row>
    <row r="1120" spans="1:4" x14ac:dyDescent="0.2">
      <c r="A1120" s="55">
        <v>1059</v>
      </c>
      <c r="B1120" s="1232">
        <f>'Expenditures 15-22'!K49</f>
        <v>38826</v>
      </c>
      <c r="C1120" s="14" t="s">
        <v>672</v>
      </c>
      <c r="D1120" s="14" t="str">
        <f t="shared" si="16"/>
        <v>Error?</v>
      </c>
    </row>
    <row r="1121" spans="1:4" x14ac:dyDescent="0.2">
      <c r="A1121" s="55">
        <v>1060</v>
      </c>
      <c r="B1121" s="1232">
        <f>'Expenditures 15-22'!K50</f>
        <v>169756</v>
      </c>
      <c r="C1121" s="14" t="s">
        <v>672</v>
      </c>
      <c r="D1121" s="14" t="str">
        <f t="shared" si="16"/>
        <v>Error?</v>
      </c>
    </row>
    <row r="1122" spans="1:4" x14ac:dyDescent="0.2">
      <c r="A1122" s="55">
        <v>1061</v>
      </c>
      <c r="B1122" s="1232">
        <f>'Expenditures 15-22'!K53</f>
        <v>208582</v>
      </c>
      <c r="C1122" s="14" t="s">
        <v>672</v>
      </c>
      <c r="D1122" s="14" t="str">
        <f t="shared" si="16"/>
        <v>Error?</v>
      </c>
    </row>
    <row r="1123" spans="1:4" x14ac:dyDescent="0.2">
      <c r="A1123" s="55">
        <v>1062</v>
      </c>
      <c r="B1123" s="1232">
        <f>'Expenditures 15-22'!K55</f>
        <v>159868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159868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38289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64403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102692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712085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574495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2866645</v>
      </c>
      <c r="C1152" s="14" t="s">
        <v>672</v>
      </c>
      <c r="D1152" s="14" t="str">
        <f t="shared" si="17"/>
        <v>Error?</v>
      </c>
    </row>
    <row r="1153" spans="1:4" x14ac:dyDescent="0.2">
      <c r="A1153" s="55">
        <v>1092</v>
      </c>
      <c r="B1153" s="1232">
        <f>'Expenditures 15-22'!K115</f>
        <v>-347293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59816</v>
      </c>
      <c r="D1221" s="14" t="str">
        <f t="shared" si="18"/>
        <v>Error?</v>
      </c>
    </row>
    <row r="1222" spans="1:4" x14ac:dyDescent="0.2">
      <c r="A1222" s="83">
        <v>1161</v>
      </c>
      <c r="D1222" s="14" t="str">
        <f t="shared" si="18"/>
        <v>OK</v>
      </c>
    </row>
    <row r="1223" spans="1:4" x14ac:dyDescent="0.2">
      <c r="A1223" s="55">
        <v>1162</v>
      </c>
      <c r="B1223" s="1232">
        <f>'Expenditures 15-22'!C127</f>
        <v>59816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59816</v>
      </c>
      <c r="C1225" s="14" t="s">
        <v>672</v>
      </c>
      <c r="D1225" s="14" t="str">
        <f t="shared" si="18"/>
        <v>Error?</v>
      </c>
    </row>
    <row r="1226" spans="1:4" x14ac:dyDescent="0.2">
      <c r="A1226" s="55">
        <v>1165</v>
      </c>
      <c r="B1226" s="1232">
        <f>'Expenditures 15-22'!C150</f>
        <v>59816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10464</v>
      </c>
      <c r="D1229" s="14" t="str">
        <f t="shared" si="18"/>
        <v>Error?</v>
      </c>
    </row>
    <row r="1230" spans="1:4" x14ac:dyDescent="0.2">
      <c r="A1230" s="83">
        <v>1169</v>
      </c>
      <c r="D1230" s="14" t="str">
        <f t="shared" si="18"/>
        <v>OK</v>
      </c>
    </row>
    <row r="1231" spans="1:4" x14ac:dyDescent="0.2">
      <c r="A1231" s="55">
        <v>1170</v>
      </c>
      <c r="B1231" s="1232">
        <f>'Expenditures 15-22'!D127</f>
        <v>10464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10464</v>
      </c>
      <c r="C1233" s="14" t="s">
        <v>672</v>
      </c>
      <c r="D1233" s="14" t="str">
        <f t="shared" si="18"/>
        <v>Error?</v>
      </c>
    </row>
    <row r="1234" spans="1:4" x14ac:dyDescent="0.2">
      <c r="A1234" s="55">
        <v>1173</v>
      </c>
      <c r="B1234" s="1232">
        <f>'Expenditures 15-22'!D150</f>
        <v>10464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58172</v>
      </c>
      <c r="D1237" s="14" t="str">
        <f t="shared" si="18"/>
        <v>Error?</v>
      </c>
    </row>
    <row r="1238" spans="1:4" x14ac:dyDescent="0.2">
      <c r="A1238" s="83">
        <v>1177</v>
      </c>
      <c r="D1238" s="14" t="str">
        <f t="shared" si="18"/>
        <v>OK</v>
      </c>
    </row>
    <row r="1239" spans="1:4" x14ac:dyDescent="0.2">
      <c r="A1239" s="55">
        <v>1178</v>
      </c>
      <c r="B1239" s="1232">
        <f>'Expenditures 15-22'!E127</f>
        <v>58172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58172</v>
      </c>
      <c r="C1241" s="14" t="s">
        <v>672</v>
      </c>
      <c r="D1241" s="14" t="str">
        <f t="shared" si="18"/>
        <v>Error?</v>
      </c>
    </row>
    <row r="1242" spans="1:4" x14ac:dyDescent="0.2">
      <c r="A1242" s="55">
        <v>1181</v>
      </c>
      <c r="B1242" s="1232">
        <f>'Expenditures 15-22'!E150</f>
        <v>58172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58879</v>
      </c>
      <c r="D1245" s="14" t="str">
        <f t="shared" si="18"/>
        <v>Error?</v>
      </c>
    </row>
    <row r="1246" spans="1:4" x14ac:dyDescent="0.2">
      <c r="A1246" s="83">
        <v>1185</v>
      </c>
      <c r="D1246" s="14" t="str">
        <f t="shared" si="18"/>
        <v>OK</v>
      </c>
    </row>
    <row r="1247" spans="1:4" x14ac:dyDescent="0.2">
      <c r="A1247" s="55">
        <v>1186</v>
      </c>
      <c r="B1247" s="1232">
        <f>'Expenditures 15-22'!F127</f>
        <v>58879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58879</v>
      </c>
      <c r="C1249" s="14" t="s">
        <v>672</v>
      </c>
      <c r="D1249" s="14" t="str">
        <f t="shared" si="18"/>
        <v>Error?</v>
      </c>
    </row>
    <row r="1250" spans="1:4" x14ac:dyDescent="0.2">
      <c r="A1250" s="55">
        <v>1189</v>
      </c>
      <c r="B1250" s="1232">
        <f>'Expenditures 15-22'!F150</f>
        <v>58879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26187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26187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26187</v>
      </c>
      <c r="C1258" s="14" t="s">
        <v>672</v>
      </c>
      <c r="D1258" s="14" t="str">
        <f t="shared" si="18"/>
        <v>Error?</v>
      </c>
    </row>
    <row r="1259" spans="1:4" x14ac:dyDescent="0.2">
      <c r="A1259" s="55">
        <v>1198</v>
      </c>
      <c r="B1259" s="1232">
        <f>'Expenditures 15-22'!G150</f>
        <v>26187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215023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215023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215023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215023</v>
      </c>
      <c r="C1288" s="14" t="s">
        <v>672</v>
      </c>
      <c r="D1288" s="14" t="str">
        <f t="shared" si="19"/>
        <v>Error?</v>
      </c>
    </row>
    <row r="1289" spans="1:4" x14ac:dyDescent="0.2">
      <c r="A1289" s="55">
        <v>1228</v>
      </c>
      <c r="B1289" s="1232">
        <f>'Expenditures 15-22'!K151</f>
        <v>59439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164375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190000</v>
      </c>
      <c r="D1315" s="14" t="str">
        <f t="shared" si="19"/>
        <v>Error?</v>
      </c>
    </row>
    <row r="1316" spans="1:4" x14ac:dyDescent="0.2">
      <c r="A1316" s="55">
        <v>1255</v>
      </c>
      <c r="B1316" s="1232">
        <f>'Expenditures 15-22'!H165</f>
        <v>950</v>
      </c>
      <c r="D1316" s="14" t="str">
        <f t="shared" si="19"/>
        <v>Error?</v>
      </c>
    </row>
    <row r="1317" spans="1:4" x14ac:dyDescent="0.2">
      <c r="A1317" s="55">
        <v>1256</v>
      </c>
      <c r="B1317" s="1232">
        <f>'Expenditures 15-22'!H166</f>
        <v>355325</v>
      </c>
      <c r="C1317" s="14" t="s">
        <v>672</v>
      </c>
      <c r="D1317" s="14" t="str">
        <f t="shared" si="19"/>
        <v>Error?</v>
      </c>
    </row>
    <row r="1318" spans="1:4" x14ac:dyDescent="0.2">
      <c r="A1318" s="55">
        <v>1257</v>
      </c>
      <c r="B1318" s="1232">
        <f>'Expenditures 15-22'!H168</f>
        <v>355325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164375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190000</v>
      </c>
      <c r="C1329" s="14" t="s">
        <v>672</v>
      </c>
      <c r="D1329" s="14" t="str">
        <f t="shared" si="19"/>
        <v>Error?</v>
      </c>
    </row>
    <row r="1330" spans="1:4" x14ac:dyDescent="0.2">
      <c r="A1330" s="55">
        <v>1269</v>
      </c>
      <c r="B1330" s="1232">
        <f>'Expenditures 15-22'!K165</f>
        <v>950</v>
      </c>
      <c r="C1330" s="14" t="s">
        <v>672</v>
      </c>
      <c r="D1330" s="14" t="str">
        <f t="shared" si="19"/>
        <v>Error?</v>
      </c>
    </row>
    <row r="1331" spans="1:4" x14ac:dyDescent="0.2">
      <c r="A1331" s="55">
        <v>1270</v>
      </c>
      <c r="B1331" s="1232">
        <f>'Expenditures 15-22'!K166</f>
        <v>355325</v>
      </c>
      <c r="C1331" s="14" t="s">
        <v>672</v>
      </c>
      <c r="D1331" s="14" t="str">
        <f t="shared" si="19"/>
        <v>Error?</v>
      </c>
    </row>
    <row r="1332" spans="1:4" x14ac:dyDescent="0.2">
      <c r="A1332" s="55">
        <v>1271</v>
      </c>
      <c r="B1332" s="1232">
        <f>'Expenditures 15-22'!K168</f>
        <v>355325</v>
      </c>
      <c r="C1332" s="14" t="s">
        <v>672</v>
      </c>
      <c r="D1332" s="14" t="str">
        <f t="shared" si="19"/>
        <v>Error?</v>
      </c>
    </row>
    <row r="1333" spans="1:4" x14ac:dyDescent="0.2">
      <c r="A1333" s="55">
        <v>1272</v>
      </c>
      <c r="B1333" s="1232">
        <f>'Expenditures 15-22'!K169</f>
        <v>762</v>
      </c>
      <c r="C1333" s="14" t="s">
        <v>672</v>
      </c>
      <c r="D1333" s="14" t="str">
        <f t="shared" si="19"/>
        <v>Error?</v>
      </c>
    </row>
    <row r="1334" spans="1:4" x14ac:dyDescent="0.2">
      <c r="A1334" s="83">
        <v>1273</v>
      </c>
      <c r="D1334" s="14" t="str">
        <f t="shared" si="19"/>
        <v>OK</v>
      </c>
    </row>
    <row r="1335" spans="1:4" x14ac:dyDescent="0.2">
      <c r="A1335" s="55">
        <v>1274</v>
      </c>
      <c r="B1335" s="1232">
        <f>'Expenditures 15-22'!C176</f>
        <v>3001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3001</v>
      </c>
      <c r="C1339" s="14" t="s">
        <v>672</v>
      </c>
      <c r="D1339" s="14" t="str">
        <f t="shared" si="19"/>
        <v>Error?</v>
      </c>
    </row>
    <row r="1340" spans="1:4" x14ac:dyDescent="0.2">
      <c r="A1340" s="55">
        <v>1279</v>
      </c>
      <c r="B1340" s="1232">
        <f>'Expenditures 15-22'!C204</f>
        <v>3001</v>
      </c>
      <c r="C1340" s="14" t="s">
        <v>672</v>
      </c>
      <c r="D1340" s="14" t="str">
        <f t="shared" si="19"/>
        <v>Error?</v>
      </c>
    </row>
    <row r="1341" spans="1:4" x14ac:dyDescent="0.2">
      <c r="A1341" s="55">
        <v>1280</v>
      </c>
      <c r="B1341" s="1232">
        <f>'Expenditures 15-22'!D176</f>
        <v>392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392</v>
      </c>
      <c r="C1345" s="14" t="s">
        <v>672</v>
      </c>
      <c r="D1345" s="14" t="str">
        <f t="shared" si="20"/>
        <v>Error?</v>
      </c>
    </row>
    <row r="1346" spans="1:4" x14ac:dyDescent="0.2">
      <c r="A1346" s="55">
        <v>1285</v>
      </c>
      <c r="B1346" s="1232">
        <f>'Expenditures 15-22'!D204</f>
        <v>392</v>
      </c>
      <c r="C1346" s="14" t="s">
        <v>672</v>
      </c>
      <c r="D1346" s="14" t="str">
        <f t="shared" si="20"/>
        <v>Error?</v>
      </c>
    </row>
    <row r="1347" spans="1:4" x14ac:dyDescent="0.2">
      <c r="A1347" s="55">
        <v>1286</v>
      </c>
      <c r="B1347" s="1232">
        <f>'Expenditures 15-22'!E176</f>
        <v>16304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16304</v>
      </c>
      <c r="C1351" s="14" t="s">
        <v>672</v>
      </c>
      <c r="D1351" s="14" t="str">
        <f t="shared" si="20"/>
        <v>Error?</v>
      </c>
    </row>
    <row r="1352" spans="1:4" x14ac:dyDescent="0.2">
      <c r="A1352" s="55">
        <v>1291</v>
      </c>
      <c r="B1352" s="1232">
        <f>'Expenditures 15-22'!E190</f>
        <v>150674</v>
      </c>
      <c r="C1352" s="14" t="s">
        <v>672</v>
      </c>
      <c r="D1352" s="14" t="str">
        <f t="shared" si="20"/>
        <v>Error?</v>
      </c>
    </row>
    <row r="1353" spans="1:4" x14ac:dyDescent="0.2">
      <c r="A1353" s="55">
        <v>1292</v>
      </c>
      <c r="B1353" s="1232">
        <f>'Expenditures 15-22'!E204</f>
        <v>166978</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19697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19697</v>
      </c>
      <c r="C1381" s="14" t="s">
        <v>672</v>
      </c>
      <c r="D1381" s="14" t="str">
        <f t="shared" si="20"/>
        <v>Error?</v>
      </c>
    </row>
    <row r="1382" spans="1:4" x14ac:dyDescent="0.2">
      <c r="A1382" s="55">
        <v>1321</v>
      </c>
      <c r="B1382" s="1232">
        <f>'Expenditures 15-22'!K190</f>
        <v>150674</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170371</v>
      </c>
      <c r="C1388" s="14" t="s">
        <v>672</v>
      </c>
      <c r="D1388" s="14" t="str">
        <f t="shared" si="20"/>
        <v>Error?</v>
      </c>
    </row>
    <row r="1389" spans="1:4" x14ac:dyDescent="0.2">
      <c r="A1389" s="55">
        <v>1328</v>
      </c>
      <c r="B1389" s="1232">
        <f>'Expenditures 15-22'!K205</f>
        <v>-29035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638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27844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1067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891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1958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92</v>
      </c>
      <c r="D1422" s="14" t="str">
        <f t="shared" si="21"/>
        <v>Error?</v>
      </c>
    </row>
    <row r="1423" spans="1:4" x14ac:dyDescent="0.2">
      <c r="A1423" s="55">
        <v>1362</v>
      </c>
      <c r="B1423" s="1232">
        <f>'Expenditures 15-22'!D240</f>
        <v>1844</v>
      </c>
      <c r="D1423" s="14" t="str">
        <f t="shared" si="21"/>
        <v>Error?</v>
      </c>
    </row>
    <row r="1424" spans="1:4" x14ac:dyDescent="0.2">
      <c r="A1424" s="55">
        <v>1363</v>
      </c>
      <c r="B1424" s="1232">
        <f>'Expenditures 15-22'!D251</f>
        <v>1936</v>
      </c>
      <c r="C1424" s="14" t="s">
        <v>672</v>
      </c>
      <c r="D1424" s="14" t="str">
        <f t="shared" si="21"/>
        <v>Error?</v>
      </c>
    </row>
    <row r="1425" spans="1:4" x14ac:dyDescent="0.2">
      <c r="A1425" s="55">
        <v>1364</v>
      </c>
      <c r="B1425" s="1232">
        <f>'Expenditures 15-22'!D253</f>
        <v>9195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9195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3893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4575</v>
      </c>
      <c r="D1431" s="14" t="str">
        <f t="shared" si="21"/>
        <v>Error?</v>
      </c>
    </row>
    <row r="1432" spans="1:4" x14ac:dyDescent="0.2">
      <c r="A1432" s="55">
        <v>1371</v>
      </c>
      <c r="B1432" s="1232">
        <f>'Expenditures 15-22'!D261</f>
        <v>43</v>
      </c>
      <c r="D1432" s="14" t="str">
        <f t="shared" si="21"/>
        <v>Error?</v>
      </c>
    </row>
    <row r="1433" spans="1:4" x14ac:dyDescent="0.2">
      <c r="A1433" s="55">
        <v>1372</v>
      </c>
      <c r="B1433" s="1232">
        <f>'Expenditures 15-22'!D262</f>
        <v>1153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9664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22753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50597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638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27844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1067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891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1958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92</v>
      </c>
      <c r="C1486" s="14" t="s">
        <v>672</v>
      </c>
      <c r="D1486" s="14" t="str">
        <f t="shared" si="22"/>
        <v>Error?</v>
      </c>
    </row>
    <row r="1487" spans="1:4" x14ac:dyDescent="0.2">
      <c r="A1487" s="55">
        <v>1426</v>
      </c>
      <c r="B1487" s="1232">
        <f>'Expenditures 15-22'!K240</f>
        <v>1844</v>
      </c>
      <c r="C1487" s="14" t="s">
        <v>672</v>
      </c>
      <c r="D1487" s="14" t="str">
        <f t="shared" si="22"/>
        <v>Error?</v>
      </c>
    </row>
    <row r="1488" spans="1:4" x14ac:dyDescent="0.2">
      <c r="A1488" s="55">
        <v>1427</v>
      </c>
      <c r="B1488" s="1232">
        <f>'Expenditures 15-22'!K251</f>
        <v>1936</v>
      </c>
      <c r="C1488" s="14" t="s">
        <v>672</v>
      </c>
      <c r="D1488" s="14" t="str">
        <f t="shared" si="22"/>
        <v>Error?</v>
      </c>
    </row>
    <row r="1489" spans="1:4" x14ac:dyDescent="0.2">
      <c r="A1489" s="55">
        <v>1428</v>
      </c>
      <c r="B1489" s="1232">
        <f>'Expenditures 15-22'!K253</f>
        <v>9195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9195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3893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4575</v>
      </c>
      <c r="C1495" s="14" t="s">
        <v>672</v>
      </c>
      <c r="D1495" s="14" t="str">
        <f t="shared" si="22"/>
        <v>Error?</v>
      </c>
    </row>
    <row r="1496" spans="1:4" x14ac:dyDescent="0.2">
      <c r="A1496" s="55">
        <v>1435</v>
      </c>
      <c r="B1496" s="1232">
        <f>'Expenditures 15-22'!K261</f>
        <v>43</v>
      </c>
      <c r="C1496" s="14" t="s">
        <v>672</v>
      </c>
      <c r="D1496" s="14" t="str">
        <f t="shared" si="22"/>
        <v>Error?</v>
      </c>
    </row>
    <row r="1497" spans="1:4" x14ac:dyDescent="0.2">
      <c r="A1497" s="55">
        <v>1436</v>
      </c>
      <c r="B1497" s="1232">
        <f>'Expenditures 15-22'!K262</f>
        <v>1153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9664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22753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50597</v>
      </c>
      <c r="C1517" s="14" t="s">
        <v>672</v>
      </c>
      <c r="D1517" s="14" t="str">
        <f t="shared" si="22"/>
        <v>Error?</v>
      </c>
    </row>
    <row r="1518" spans="1:4" x14ac:dyDescent="0.2">
      <c r="A1518" s="55">
        <v>1457</v>
      </c>
      <c r="B1518" s="1232">
        <f>'Expenditures 15-22'!K289</f>
        <v>11993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337101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337101</v>
      </c>
      <c r="C1535" s="14" t="s">
        <v>672</v>
      </c>
      <c r="D1535" s="14" t="str">
        <f t="shared" ref="D1535:D1598" si="23">IF(ISBLANK(B1535),"OK",IF(A1535-B1535=0,"OK","Error?"))</f>
        <v>Error?</v>
      </c>
    </row>
    <row r="1536" spans="1:4" x14ac:dyDescent="0.2">
      <c r="A1536" s="55">
        <v>1475</v>
      </c>
      <c r="B1536" s="1232">
        <f>'Expenditures 15-22'!E305</f>
        <v>337101</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4010695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4010695</v>
      </c>
      <c r="C1547" s="14" t="s">
        <v>672</v>
      </c>
      <c r="D1547" s="14" t="str">
        <f t="shared" si="23"/>
        <v>Error?</v>
      </c>
    </row>
    <row r="1548" spans="1:4" x14ac:dyDescent="0.2">
      <c r="A1548" s="55">
        <v>1487</v>
      </c>
      <c r="B1548" s="1232">
        <f>'Expenditures 15-22'!G305</f>
        <v>4010695</v>
      </c>
      <c r="C1548" s="14" t="s">
        <v>672</v>
      </c>
      <c r="D1548" s="14" t="str">
        <f t="shared" si="23"/>
        <v>Error?</v>
      </c>
    </row>
    <row r="1549" spans="1:4" x14ac:dyDescent="0.2">
      <c r="A1549" s="55">
        <v>1488</v>
      </c>
      <c r="B1549" s="1232">
        <f>'Expenditures 15-22'!H294</f>
        <v>396</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396</v>
      </c>
      <c r="C1553" s="14" t="s">
        <v>672</v>
      </c>
      <c r="D1553" s="14" t="str">
        <f t="shared" si="23"/>
        <v>Error?</v>
      </c>
    </row>
    <row r="1554" spans="1:4" x14ac:dyDescent="0.2">
      <c r="A1554" s="55">
        <v>1493</v>
      </c>
      <c r="B1554" s="1232">
        <f>'Expenditures 15-22'!H305</f>
        <v>396</v>
      </c>
      <c r="C1554" s="14" t="s">
        <v>672</v>
      </c>
      <c r="D1554" s="14" t="str">
        <f t="shared" si="23"/>
        <v>Error?</v>
      </c>
    </row>
    <row r="1555" spans="1:4" x14ac:dyDescent="0.2">
      <c r="A1555" s="55">
        <v>1494</v>
      </c>
      <c r="B1555" s="1232">
        <f>'Expenditures 15-22'!K294</f>
        <v>4375642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4375642</v>
      </c>
      <c r="C1559" s="14" t="s">
        <v>672</v>
      </c>
      <c r="D1559" s="14" t="str">
        <f t="shared" si="23"/>
        <v>Error?</v>
      </c>
    </row>
    <row r="1560" spans="1:4" x14ac:dyDescent="0.2">
      <c r="A1560" s="55">
        <v>1499</v>
      </c>
      <c r="B1560" s="1232">
        <f>'Expenditures 15-22'!K305</f>
        <v>4375642</v>
      </c>
      <c r="C1560" s="14" t="s">
        <v>672</v>
      </c>
      <c r="D1560" s="14" t="str">
        <f t="shared" si="23"/>
        <v>Error?</v>
      </c>
    </row>
    <row r="1561" spans="1:4" x14ac:dyDescent="0.2">
      <c r="A1561" s="55">
        <v>1500</v>
      </c>
      <c r="B1561" s="1232">
        <f>'Expenditures 15-22'!K306</f>
        <v>-4370934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1005570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668277</v>
      </c>
      <c r="C1630" s="14" t="s">
        <v>672</v>
      </c>
      <c r="D1630" s="14" t="str">
        <f t="shared" si="24"/>
        <v>Error?</v>
      </c>
    </row>
    <row r="1631" spans="1:4" x14ac:dyDescent="0.2">
      <c r="A1631" s="55">
        <v>1570</v>
      </c>
      <c r="B1631" s="1232">
        <f>'Acct Summary 7-8'!D79</f>
        <v>68325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127764</v>
      </c>
      <c r="C1644" s="14" t="s">
        <v>672</v>
      </c>
      <c r="D1644" s="14" t="str">
        <f t="shared" si="24"/>
        <v>Error?</v>
      </c>
    </row>
    <row r="1645" spans="1:4" x14ac:dyDescent="0.2">
      <c r="A1645" s="55">
        <v>1584</v>
      </c>
      <c r="B1645" s="1232">
        <f>'Acct Summary 7-8'!E79</f>
        <v>32637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33399</v>
      </c>
      <c r="C1658" s="14" t="s">
        <v>672</v>
      </c>
      <c r="D1658" s="14" t="str">
        <f t="shared" si="24"/>
        <v>Error?</v>
      </c>
    </row>
    <row r="1659" spans="1:4" x14ac:dyDescent="0.2">
      <c r="A1659" s="55">
        <v>1598</v>
      </c>
      <c r="B1659" s="1232">
        <f>'Acct Summary 7-8'!F79</f>
        <v>174303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145268</v>
      </c>
      <c r="C1672" s="14" t="s">
        <v>672</v>
      </c>
      <c r="D1672" s="14" t="str">
        <f t="shared" si="25"/>
        <v>Error?</v>
      </c>
    </row>
    <row r="1673" spans="1:4" x14ac:dyDescent="0.2">
      <c r="A1673" s="55">
        <v>1612</v>
      </c>
      <c r="B1673" s="1232">
        <f>'Acct Summary 7-8'!G79</f>
        <v>868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12861</v>
      </c>
      <c r="C1686" s="14" t="s">
        <v>672</v>
      </c>
      <c r="D1686" s="14" t="str">
        <f t="shared" si="25"/>
        <v>Error?</v>
      </c>
    </row>
    <row r="1687" spans="1:4" x14ac:dyDescent="0.2">
      <c r="A1687" s="55">
        <v>1626</v>
      </c>
      <c r="B1687" s="1232">
        <f>'Acct Summary 7-8'!H79</f>
        <v>4390860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19926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1345750</v>
      </c>
      <c r="C1744" s="14" t="s">
        <v>672</v>
      </c>
      <c r="D1744" s="14" t="str">
        <f t="shared" si="26"/>
        <v>Error?</v>
      </c>
    </row>
    <row r="1745" spans="1:5" x14ac:dyDescent="0.2">
      <c r="A1745" s="55">
        <v>1684</v>
      </c>
      <c r="B1745" s="1232">
        <f>'Tax Sched 24'!B5</f>
        <v>235334</v>
      </c>
      <c r="C1745" s="14" t="s">
        <v>672</v>
      </c>
      <c r="D1745" s="14" t="str">
        <f t="shared" si="26"/>
        <v>Error?</v>
      </c>
    </row>
    <row r="1746" spans="1:5" x14ac:dyDescent="0.2">
      <c r="A1746" s="55">
        <v>1685</v>
      </c>
      <c r="B1746" s="1232">
        <f>'Tax Sched 24'!B6</f>
        <v>355902</v>
      </c>
      <c r="C1746" s="14" t="s">
        <v>672</v>
      </c>
      <c r="D1746" s="14" t="str">
        <f t="shared" si="26"/>
        <v>Error?</v>
      </c>
    </row>
    <row r="1747" spans="1:5" x14ac:dyDescent="0.2">
      <c r="A1747" s="55">
        <v>1686</v>
      </c>
      <c r="B1747" s="1232">
        <f>'Tax Sched 24'!B7</f>
        <v>45259</v>
      </c>
      <c r="C1747" s="14" t="s">
        <v>672</v>
      </c>
      <c r="D1747" s="14" t="str">
        <f t="shared" si="26"/>
        <v>Error?</v>
      </c>
    </row>
    <row r="1748" spans="1:5" x14ac:dyDescent="0.2">
      <c r="A1748" s="55">
        <v>1687</v>
      </c>
      <c r="B1748" s="1232">
        <f>'Tax Sched 24'!B8</f>
        <v>26830</v>
      </c>
      <c r="C1748" s="14" t="s">
        <v>672</v>
      </c>
      <c r="D1748" s="14" t="str">
        <f t="shared" si="26"/>
        <v>Error?</v>
      </c>
    </row>
    <row r="1749" spans="1:5" x14ac:dyDescent="0.2">
      <c r="A1749" s="55">
        <v>1688</v>
      </c>
      <c r="B1749" s="1232">
        <f>'Tax Sched 24'!B10</f>
        <v>9995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19905</v>
      </c>
      <c r="C1752" s="14" t="s">
        <v>672</v>
      </c>
      <c r="D1752" s="14" t="str">
        <f t="shared" si="26"/>
        <v>Error?</v>
      </c>
    </row>
    <row r="1753" spans="1:5" x14ac:dyDescent="0.2">
      <c r="A1753" s="55">
        <v>1692</v>
      </c>
      <c r="B1753" s="1232">
        <f>'Tax Sched 24'!B12</f>
        <v>12670</v>
      </c>
      <c r="C1753" s="14" t="s">
        <v>672</v>
      </c>
      <c r="D1753" s="14" t="str">
        <f t="shared" si="26"/>
        <v>Error?</v>
      </c>
    </row>
    <row r="1754" spans="1:5" x14ac:dyDescent="0.2">
      <c r="A1754" s="55">
        <v>1693</v>
      </c>
      <c r="B1754" s="1232">
        <f>'Tax Sched 24'!B14</f>
        <v>24757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2135401</v>
      </c>
      <c r="C1759" s="14" t="s">
        <v>672</v>
      </c>
      <c r="D1759" s="14" t="str">
        <f t="shared" si="26"/>
        <v>Error?</v>
      </c>
    </row>
    <row r="1760" spans="1:5" x14ac:dyDescent="0.2">
      <c r="A1760" s="55">
        <v>1699</v>
      </c>
      <c r="B1760" s="1232">
        <f>'Tax Sched 24'!D4</f>
        <v>687728</v>
      </c>
      <c r="C1760" s="14" t="s">
        <v>672</v>
      </c>
      <c r="D1760" s="14" t="str">
        <f t="shared" si="26"/>
        <v>Error?</v>
      </c>
    </row>
    <row r="1761" spans="1:5" x14ac:dyDescent="0.2">
      <c r="A1761" s="55">
        <v>1700</v>
      </c>
      <c r="B1761" s="1232">
        <f>'Tax Sched 24'!D5</f>
        <v>96925</v>
      </c>
      <c r="C1761" s="14" t="s">
        <v>672</v>
      </c>
      <c r="D1761" s="14" t="str">
        <f t="shared" si="26"/>
        <v>Error?</v>
      </c>
    </row>
    <row r="1762" spans="1:5" s="80" customFormat="1" x14ac:dyDescent="0.2">
      <c r="A1762" s="55">
        <v>1701</v>
      </c>
      <c r="B1762" s="1232">
        <f>'Tax Sched 24'!D6</f>
        <v>178537</v>
      </c>
      <c r="C1762" s="14" t="s">
        <v>672</v>
      </c>
      <c r="D1762" s="14" t="str">
        <f t="shared" si="26"/>
        <v>Error?</v>
      </c>
      <c r="E1762" s="81"/>
    </row>
    <row r="1763" spans="1:5" x14ac:dyDescent="0.2">
      <c r="A1763" s="55">
        <v>1702</v>
      </c>
      <c r="B1763" s="1232">
        <f>'Tax Sched 24'!D7</f>
        <v>32750</v>
      </c>
      <c r="C1763" s="14" t="s">
        <v>672</v>
      </c>
      <c r="D1763" s="14" t="str">
        <f t="shared" si="26"/>
        <v>Error?</v>
      </c>
    </row>
    <row r="1764" spans="1:5" x14ac:dyDescent="0.2">
      <c r="A1764" s="55">
        <v>1703</v>
      </c>
      <c r="B1764" s="1232">
        <f>'Tax Sched 24'!D8</f>
        <v>2542</v>
      </c>
      <c r="C1764" s="14" t="s">
        <v>672</v>
      </c>
      <c r="D1764" s="14" t="str">
        <f t="shared" si="26"/>
        <v>Error?</v>
      </c>
    </row>
    <row r="1765" spans="1:5" x14ac:dyDescent="0.2">
      <c r="A1765" s="55">
        <v>1704</v>
      </c>
      <c r="B1765" s="1232">
        <f>'Tax Sched 24'!D10</f>
        <v>5143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12613</v>
      </c>
      <c r="C1768" s="14" t="s">
        <v>672</v>
      </c>
      <c r="D1768" s="14" t="str">
        <f t="shared" si="26"/>
        <v>Error?</v>
      </c>
    </row>
    <row r="1769" spans="1:5" x14ac:dyDescent="0.2">
      <c r="A1769" s="55">
        <v>1708</v>
      </c>
      <c r="B1769" s="1232">
        <f>'Tax Sched 24'!D12</f>
        <v>12614</v>
      </c>
      <c r="C1769" s="14" t="s">
        <v>672</v>
      </c>
      <c r="D1769" s="14" t="str">
        <f t="shared" si="26"/>
        <v>Error?</v>
      </c>
    </row>
    <row r="1770" spans="1:5" x14ac:dyDescent="0.2">
      <c r="A1770" s="55">
        <v>1709</v>
      </c>
      <c r="B1770" s="1232">
        <f>'Tax Sched 24'!D14</f>
        <v>12613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1068884</v>
      </c>
      <c r="C1775" s="14" t="s">
        <v>672</v>
      </c>
      <c r="D1775" s="14" t="str">
        <f t="shared" si="26"/>
        <v>Error?</v>
      </c>
    </row>
    <row r="1776" spans="1:5" x14ac:dyDescent="0.2">
      <c r="A1776" s="55">
        <v>1715</v>
      </c>
      <c r="B1776" s="1232">
        <f>'Tax Sched 24'!C4</f>
        <v>658022</v>
      </c>
      <c r="D1776" s="14" t="str">
        <f t="shared" si="26"/>
        <v>Error?</v>
      </c>
    </row>
    <row r="1777" spans="1:4" x14ac:dyDescent="0.2">
      <c r="A1777" s="55">
        <v>1716</v>
      </c>
      <c r="B1777" s="1232">
        <f>'Tax Sched 24'!C5</f>
        <v>138409</v>
      </c>
      <c r="D1777" s="14" t="str">
        <f t="shared" si="26"/>
        <v>Error?</v>
      </c>
    </row>
    <row r="1778" spans="1:4" x14ac:dyDescent="0.2">
      <c r="A1778" s="55">
        <v>1717</v>
      </c>
      <c r="B1778" s="1232">
        <f>'Tax Sched 24'!C6</f>
        <v>177365</v>
      </c>
      <c r="D1778" s="14" t="str">
        <f t="shared" si="26"/>
        <v>Error?</v>
      </c>
    </row>
    <row r="1779" spans="1:4" x14ac:dyDescent="0.2">
      <c r="A1779" s="55">
        <v>1718</v>
      </c>
      <c r="B1779" s="1232">
        <f>'Tax Sched 24'!C7</f>
        <v>12509</v>
      </c>
      <c r="D1779" s="14" t="str">
        <f t="shared" si="26"/>
        <v>Error?</v>
      </c>
    </row>
    <row r="1780" spans="1:4" x14ac:dyDescent="0.2">
      <c r="A1780" s="55">
        <v>1719</v>
      </c>
      <c r="B1780" s="1232">
        <f>'Tax Sched 24'!C8</f>
        <v>24288</v>
      </c>
      <c r="D1780" s="14" t="str">
        <f t="shared" si="26"/>
        <v>Error?</v>
      </c>
    </row>
    <row r="1781" spans="1:4" x14ac:dyDescent="0.2">
      <c r="A1781" s="55">
        <v>1720</v>
      </c>
      <c r="B1781" s="1232">
        <f>'Tax Sched 24'!C10</f>
        <v>4852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7292</v>
      </c>
      <c r="D1784" s="14" t="str">
        <f t="shared" si="26"/>
        <v>Error?</v>
      </c>
    </row>
    <row r="1785" spans="1:4" x14ac:dyDescent="0.2">
      <c r="A1785" s="55">
        <v>1724</v>
      </c>
      <c r="B1785" s="1232">
        <f>'Tax Sched 24'!C12</f>
        <v>56</v>
      </c>
      <c r="D1785" s="14" t="str">
        <f t="shared" si="26"/>
        <v>Error?</v>
      </c>
    </row>
    <row r="1786" spans="1:4" x14ac:dyDescent="0.2">
      <c r="A1786" s="55">
        <v>1725</v>
      </c>
      <c r="B1786" s="1232">
        <f>'Tax Sched 24'!C14</f>
        <v>12144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1066517</v>
      </c>
      <c r="C1791" s="14" t="s">
        <v>672</v>
      </c>
      <c r="D1791" s="14" t="str">
        <f t="shared" ref="D1791:D1854" si="27">IF(ISBLANK(B1791),"OK",IF(A1791-B1791=0,"OK","Error?"))</f>
        <v>Error?</v>
      </c>
    </row>
    <row r="1792" spans="1:4" x14ac:dyDescent="0.2">
      <c r="A1792" s="55">
        <v>1731</v>
      </c>
      <c r="B1792" s="1232">
        <f>'Tax Sched 24'!F4</f>
        <v>661186</v>
      </c>
      <c r="C1792" s="14" t="s">
        <v>672</v>
      </c>
      <c r="D1792" s="14" t="str">
        <f t="shared" si="27"/>
        <v>Error?</v>
      </c>
    </row>
    <row r="1793" spans="1:4" x14ac:dyDescent="0.2">
      <c r="A1793" s="55">
        <v>1732</v>
      </c>
      <c r="B1793" s="1232">
        <f>'Tax Sched 24'!F5</f>
        <v>139073</v>
      </c>
      <c r="C1793" s="14" t="s">
        <v>672</v>
      </c>
      <c r="D1793" s="14" t="str">
        <f t="shared" si="27"/>
        <v>Error?</v>
      </c>
    </row>
    <row r="1794" spans="1:4" x14ac:dyDescent="0.2">
      <c r="A1794" s="55">
        <v>1733</v>
      </c>
      <c r="B1794" s="1232">
        <f>'Tax Sched 24'!F6</f>
        <v>178217</v>
      </c>
      <c r="C1794" s="14" t="s">
        <v>672</v>
      </c>
      <c r="D1794" s="14" t="str">
        <f t="shared" si="27"/>
        <v>Error?</v>
      </c>
    </row>
    <row r="1795" spans="1:4" x14ac:dyDescent="0.2">
      <c r="A1795" s="55">
        <v>1734</v>
      </c>
      <c r="B1795" s="1232">
        <f>'Tax Sched 24'!F7</f>
        <v>12568</v>
      </c>
      <c r="C1795" s="14" t="s">
        <v>672</v>
      </c>
      <c r="D1795" s="14" t="str">
        <f t="shared" si="27"/>
        <v>Error?</v>
      </c>
    </row>
    <row r="1796" spans="1:4" x14ac:dyDescent="0.2">
      <c r="A1796" s="55">
        <v>1735</v>
      </c>
      <c r="B1796" s="1232">
        <f>'Tax Sched 24'!F8</f>
        <v>24405</v>
      </c>
      <c r="C1796" s="14" t="s">
        <v>672</v>
      </c>
      <c r="D1796" s="14" t="str">
        <f t="shared" si="27"/>
        <v>Error?</v>
      </c>
    </row>
    <row r="1797" spans="1:4" x14ac:dyDescent="0.2">
      <c r="A1797" s="55">
        <v>1736</v>
      </c>
      <c r="B1797" s="1232">
        <f>'Tax Sched 24'!F10</f>
        <v>4875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7327</v>
      </c>
      <c r="C1800" s="14" t="s">
        <v>672</v>
      </c>
      <c r="D1800" s="14" t="str">
        <f t="shared" si="27"/>
        <v>Error?</v>
      </c>
    </row>
    <row r="1801" spans="1:4" x14ac:dyDescent="0.2">
      <c r="A1801" s="55">
        <v>1740</v>
      </c>
      <c r="B1801" s="1232">
        <f>'Tax Sched 24'!F12</f>
        <v>56</v>
      </c>
      <c r="C1801" s="14" t="s">
        <v>672</v>
      </c>
      <c r="D1801" s="14" t="str">
        <f t="shared" si="27"/>
        <v>Error?</v>
      </c>
    </row>
    <row r="1802" spans="1:4" x14ac:dyDescent="0.2">
      <c r="A1802" s="55">
        <v>1741</v>
      </c>
      <c r="B1802" s="1232">
        <f>'Tax Sched 24'!F14</f>
        <v>12203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1319208</v>
      </c>
      <c r="D1808" s="14" t="str">
        <f t="shared" si="27"/>
        <v>Error?</v>
      </c>
    </row>
    <row r="1809" spans="1:4" x14ac:dyDescent="0.2">
      <c r="A1809" s="55">
        <v>1748</v>
      </c>
      <c r="B1809" s="1232">
        <f>'Tax Sched 24'!E5</f>
        <v>277482</v>
      </c>
      <c r="D1809" s="14" t="str">
        <f t="shared" si="27"/>
        <v>Error?</v>
      </c>
    </row>
    <row r="1810" spans="1:4" x14ac:dyDescent="0.2">
      <c r="A1810" s="55">
        <v>1749</v>
      </c>
      <c r="B1810" s="1232">
        <f>'Tax Sched 24'!E6</f>
        <v>355582</v>
      </c>
      <c r="D1810" s="14" t="str">
        <f t="shared" si="27"/>
        <v>Error?</v>
      </c>
    </row>
    <row r="1811" spans="1:4" x14ac:dyDescent="0.2">
      <c r="A1811" s="55">
        <v>1750</v>
      </c>
      <c r="B1811" s="1232">
        <f>'Tax Sched 24'!E7</f>
        <v>25077</v>
      </c>
      <c r="D1811" s="14" t="str">
        <f t="shared" si="27"/>
        <v>Error?</v>
      </c>
    </row>
    <row r="1812" spans="1:4" x14ac:dyDescent="0.2">
      <c r="A1812" s="55">
        <v>1751</v>
      </c>
      <c r="B1812" s="1232">
        <f>'Tax Sched 24'!E8</f>
        <v>48693</v>
      </c>
      <c r="D1812" s="14" t="str">
        <f t="shared" si="27"/>
        <v>Error?</v>
      </c>
    </row>
    <row r="1813" spans="1:4" x14ac:dyDescent="0.2">
      <c r="A1813" s="55">
        <v>1752</v>
      </c>
      <c r="B1813" s="1232">
        <f>'Tax Sched 24'!E10</f>
        <v>9727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14619</v>
      </c>
      <c r="D1816" s="14" t="str">
        <f t="shared" si="27"/>
        <v>Error?</v>
      </c>
    </row>
    <row r="1817" spans="1:4" x14ac:dyDescent="0.2">
      <c r="A1817" s="55">
        <v>1756</v>
      </c>
      <c r="B1817" s="1232">
        <f>'Tax Sched 24'!E12</f>
        <v>112</v>
      </c>
      <c r="D1817" s="14" t="str">
        <f t="shared" si="27"/>
        <v>Error?</v>
      </c>
    </row>
    <row r="1818" spans="1:4" x14ac:dyDescent="0.2">
      <c r="A1818" s="55">
        <v>1757</v>
      </c>
      <c r="B1818" s="1232">
        <f>'Tax Sched 24'!E14</f>
        <v>24347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2138160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4800000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24757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24757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24757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12500</v>
      </c>
      <c r="D2008" s="14" t="str">
        <f t="shared" si="30"/>
        <v>Error?</v>
      </c>
    </row>
    <row r="2009" spans="1:4" x14ac:dyDescent="0.2">
      <c r="A2009" s="55">
        <v>1948</v>
      </c>
      <c r="B2009" s="1232">
        <f>'Cap Outlay Deprec 27'!C8</f>
        <v>3410276</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725728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4338684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4035452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71225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4106677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190180</v>
      </c>
      <c r="C2025" s="14" t="s">
        <v>672</v>
      </c>
      <c r="D2025" s="14" t="str">
        <f t="shared" si="30"/>
        <v>Error?</v>
      </c>
    </row>
    <row r="2026" spans="1:4" x14ac:dyDescent="0.2">
      <c r="A2026" s="55">
        <v>1965</v>
      </c>
      <c r="B2026" s="1232">
        <f>'Cap Outlay Deprec 27'!F5</f>
        <v>12500</v>
      </c>
      <c r="C2026" s="14" t="s">
        <v>672</v>
      </c>
      <c r="D2026" s="14" t="str">
        <f t="shared" si="30"/>
        <v>Error?</v>
      </c>
    </row>
    <row r="2027" spans="1:4" x14ac:dyDescent="0.2">
      <c r="A2027" s="55">
        <v>1966</v>
      </c>
      <c r="B2027" s="1232">
        <f>'Cap Outlay Deprec 27'!F8</f>
        <v>7445728</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796953</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8255181</v>
      </c>
      <c r="C2031" s="14" t="s">
        <v>672</v>
      </c>
      <c r="D2031" s="14" t="str">
        <f t="shared" si="30"/>
        <v>Error?</v>
      </c>
    </row>
    <row r="2032" spans="1:4" x14ac:dyDescent="0.2">
      <c r="A2032" s="83">
        <v>1971</v>
      </c>
      <c r="D2032" s="14" t="str">
        <f t="shared" si="30"/>
        <v>OK</v>
      </c>
    </row>
    <row r="2033" spans="1:4" x14ac:dyDescent="0.2">
      <c r="A2033" s="55">
        <v>1972</v>
      </c>
      <c r="B2033" s="1232">
        <f>'Cap Outlay Deprec 27'!H8</f>
        <v>2414538</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573200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2987738</v>
      </c>
      <c r="C2037" s="14" t="s">
        <v>672</v>
      </c>
      <c r="D2037" s="14" t="str">
        <f t="shared" si="30"/>
        <v>Error?</v>
      </c>
    </row>
    <row r="2038" spans="1:4" x14ac:dyDescent="0.2">
      <c r="A2038" s="83">
        <v>1977</v>
      </c>
      <c r="D2038" s="14" t="str">
        <f t="shared" si="30"/>
        <v>OK</v>
      </c>
    </row>
    <row r="2039" spans="1:4" x14ac:dyDescent="0.2">
      <c r="A2039" s="55">
        <v>1978</v>
      </c>
      <c r="B2039" s="1232">
        <f>'Cap Outlay Deprec 27'!I8</f>
        <v>141534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33531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175065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2556072</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606731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3162803</v>
      </c>
      <c r="C2055" s="14" t="s">
        <v>672</v>
      </c>
      <c r="D2055" s="14" t="str">
        <f t="shared" si="31"/>
        <v>Error?</v>
      </c>
    </row>
    <row r="2056" spans="1:4" x14ac:dyDescent="0.2">
      <c r="A2056" s="55">
        <v>1995</v>
      </c>
      <c r="B2056" s="1232">
        <f>'Cap Outlay Deprec 27'!L5</f>
        <v>12500</v>
      </c>
      <c r="C2056" s="14" t="s">
        <v>672</v>
      </c>
      <c r="D2056" s="14" t="str">
        <f t="shared" si="31"/>
        <v>Error?</v>
      </c>
    </row>
    <row r="2057" spans="1:4" x14ac:dyDescent="0.2">
      <c r="A2057" s="55">
        <v>1996</v>
      </c>
      <c r="B2057" s="1232">
        <f>'Cap Outlay Deprec 27'!L8</f>
        <v>4889656</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190222</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5092378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223298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574495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1479874</v>
      </c>
      <c r="C2551" s="14" t="s">
        <v>672</v>
      </c>
      <c r="D2551" s="14" t="str">
        <f t="shared" si="38"/>
        <v>Error?</v>
      </c>
    </row>
    <row r="2552" spans="1:4" x14ac:dyDescent="0.2">
      <c r="A2552" s="83">
        <v>2491</v>
      </c>
      <c r="D2552" s="14" t="str">
        <f t="shared" si="38"/>
        <v>OK</v>
      </c>
    </row>
    <row r="2553" spans="1:4" x14ac:dyDescent="0.2">
      <c r="A2553" s="55">
        <v>2492</v>
      </c>
      <c r="B2553" s="1232">
        <f>'Acct Summary 7-8'!C6</f>
        <v>759370</v>
      </c>
      <c r="C2553" s="14" t="s">
        <v>672</v>
      </c>
      <c r="D2553" s="14" t="str">
        <f t="shared" si="38"/>
        <v>Error?</v>
      </c>
    </row>
    <row r="2554" spans="1:4" x14ac:dyDescent="0.2">
      <c r="A2554" s="55">
        <v>2493</v>
      </c>
      <c r="B2554" s="1232">
        <f>'Acct Summary 7-8'!C7</f>
        <v>280108</v>
      </c>
      <c r="C2554" s="14" t="s">
        <v>672</v>
      </c>
      <c r="D2554" s="14" t="str">
        <f t="shared" si="38"/>
        <v>Error?</v>
      </c>
    </row>
    <row r="2555" spans="1:4" x14ac:dyDescent="0.2">
      <c r="A2555" s="55">
        <v>2494</v>
      </c>
      <c r="B2555" s="1232">
        <f>'Acct Summary 7-8'!C8</f>
        <v>2519352</v>
      </c>
      <c r="C2555" s="14" t="s">
        <v>672</v>
      </c>
      <c r="D2555" s="14" t="str">
        <f t="shared" si="38"/>
        <v>Error?</v>
      </c>
    </row>
    <row r="2556" spans="1:4" x14ac:dyDescent="0.2">
      <c r="A2556" s="55">
        <v>2495</v>
      </c>
      <c r="B2556" s="1232">
        <f>'Acct Summary 7-8'!C12</f>
        <v>1580065</v>
      </c>
      <c r="C2556" s="14" t="s">
        <v>672</v>
      </c>
      <c r="D2556" s="14" t="str">
        <f t="shared" si="38"/>
        <v>Error?</v>
      </c>
    </row>
    <row r="2557" spans="1:4" x14ac:dyDescent="0.2">
      <c r="A2557" s="55">
        <v>2496</v>
      </c>
      <c r="B2557" s="1232">
        <f>'Acct Summary 7-8'!C13</f>
        <v>712085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574495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2866645</v>
      </c>
      <c r="C2561" s="14" t="s">
        <v>672</v>
      </c>
      <c r="D2561" s="14" t="str">
        <f t="shared" si="39"/>
        <v>Error?</v>
      </c>
    </row>
    <row r="2562" spans="1:4" x14ac:dyDescent="0.2">
      <c r="A2562" s="55">
        <v>2501</v>
      </c>
      <c r="B2562" s="1232">
        <f>'Acct Summary 7-8'!C20</f>
        <v>-347293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244934</v>
      </c>
      <c r="C2564" s="14" t="s">
        <v>672</v>
      </c>
      <c r="D2564" s="14" t="str">
        <f t="shared" si="39"/>
        <v>Error?</v>
      </c>
    </row>
    <row r="2565" spans="1:4" x14ac:dyDescent="0.2">
      <c r="A2565" s="83">
        <v>2504</v>
      </c>
      <c r="D2565" s="14" t="str">
        <f t="shared" si="39"/>
        <v>OK</v>
      </c>
    </row>
    <row r="2566" spans="1:4" x14ac:dyDescent="0.2">
      <c r="A2566" s="55">
        <v>2505</v>
      </c>
      <c r="B2566" s="1232">
        <f>'Acct Summary 7-8'!D6</f>
        <v>29528</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274462</v>
      </c>
      <c r="C2568" s="14" t="s">
        <v>672</v>
      </c>
      <c r="D2568" s="14" t="str">
        <f t="shared" si="39"/>
        <v>Error?</v>
      </c>
    </row>
    <row r="2569" spans="1:4" x14ac:dyDescent="0.2">
      <c r="A2569" s="55">
        <v>2508</v>
      </c>
      <c r="B2569" s="1232">
        <f>'Acct Summary 7-8'!D13</f>
        <v>215023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215023</v>
      </c>
      <c r="C2573" s="14" t="s">
        <v>672</v>
      </c>
      <c r="D2573" s="14" t="str">
        <f t="shared" si="39"/>
        <v>Error?</v>
      </c>
    </row>
    <row r="2574" spans="1:4" x14ac:dyDescent="0.2">
      <c r="A2574" s="55">
        <v>2513</v>
      </c>
      <c r="B2574" s="1232">
        <f>'Acct Summary 7-8'!D20</f>
        <v>59439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49998</v>
      </c>
      <c r="C2591" s="14" t="s">
        <v>672</v>
      </c>
      <c r="D2591" s="14" t="str">
        <f t="shared" si="39"/>
        <v>Error?</v>
      </c>
    </row>
    <row r="2592" spans="1:4" x14ac:dyDescent="0.2">
      <c r="A2592" s="83">
        <v>2531</v>
      </c>
      <c r="D2592" s="14" t="str">
        <f t="shared" si="39"/>
        <v>OK</v>
      </c>
    </row>
    <row r="2593" spans="1:4" x14ac:dyDescent="0.2">
      <c r="A2593" s="55">
        <v>2532</v>
      </c>
      <c r="B2593" s="1232">
        <f>'Acct Summary 7-8'!F6</f>
        <v>85816</v>
      </c>
      <c r="C2593" s="14" t="s">
        <v>672</v>
      </c>
      <c r="D2593" s="14" t="str">
        <f t="shared" si="39"/>
        <v>Error?</v>
      </c>
    </row>
    <row r="2594" spans="1:4" x14ac:dyDescent="0.2">
      <c r="A2594" s="55">
        <v>2533</v>
      </c>
      <c r="B2594" s="1232">
        <f>'Acct Summary 7-8'!F7</f>
        <v>5522</v>
      </c>
      <c r="C2594" s="14" t="s">
        <v>672</v>
      </c>
      <c r="D2594" s="14" t="str">
        <f t="shared" si="39"/>
        <v>Error?</v>
      </c>
    </row>
    <row r="2595" spans="1:4" x14ac:dyDescent="0.2">
      <c r="A2595" s="55">
        <v>2534</v>
      </c>
      <c r="B2595" s="1232">
        <f>'Acct Summary 7-8'!F8</f>
        <v>141336</v>
      </c>
      <c r="C2595" s="14" t="s">
        <v>672</v>
      </c>
      <c r="D2595" s="14" t="str">
        <f t="shared" si="39"/>
        <v>Error?</v>
      </c>
    </row>
    <row r="2596" spans="1:4" x14ac:dyDescent="0.2">
      <c r="A2596" s="55">
        <v>2535</v>
      </c>
      <c r="B2596" s="1232">
        <f>'Acct Summary 7-8'!F13</f>
        <v>19697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150674</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170371</v>
      </c>
      <c r="C2600" s="14" t="s">
        <v>672</v>
      </c>
      <c r="D2600" s="14" t="str">
        <f t="shared" si="39"/>
        <v>Error?</v>
      </c>
    </row>
    <row r="2601" spans="1:4" x14ac:dyDescent="0.2">
      <c r="A2601" s="55">
        <v>2540</v>
      </c>
      <c r="B2601" s="1232">
        <f>'Acct Summary 7-8'!F20</f>
        <v>-29035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62590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62590</v>
      </c>
      <c r="C2606" s="14" t="s">
        <v>672</v>
      </c>
      <c r="D2606" s="14" t="str">
        <f t="shared" si="39"/>
        <v>Error?</v>
      </c>
    </row>
    <row r="2607" spans="1:4" x14ac:dyDescent="0.2">
      <c r="A2607" s="55">
        <v>2546</v>
      </c>
      <c r="B2607" s="1232">
        <f>'Acct Summary 7-8'!G12</f>
        <v>27844</v>
      </c>
      <c r="C2607" s="14" t="s">
        <v>672</v>
      </c>
      <c r="D2607" s="14" t="str">
        <f t="shared" si="39"/>
        <v>Error?</v>
      </c>
    </row>
    <row r="2608" spans="1:4" x14ac:dyDescent="0.2">
      <c r="A2608" s="55">
        <v>2547</v>
      </c>
      <c r="B2608" s="1232">
        <f>'Acct Summary 7-8'!G13</f>
        <v>22753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50597</v>
      </c>
      <c r="C2612" s="14" t="s">
        <v>672</v>
      </c>
      <c r="D2612" s="14" t="str">
        <f t="shared" si="39"/>
        <v>Error?</v>
      </c>
    </row>
    <row r="2613" spans="1:4" x14ac:dyDescent="0.2">
      <c r="A2613" s="55">
        <v>2552</v>
      </c>
      <c r="B2613" s="1232">
        <f>'Acct Summary 7-8'!G20</f>
        <v>11993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356087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356087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355325</v>
      </c>
      <c r="C2634" s="14" t="s">
        <v>672</v>
      </c>
      <c r="D2634" s="14" t="str">
        <f t="shared" si="40"/>
        <v>Error?</v>
      </c>
    </row>
    <row r="2635" spans="1:4" x14ac:dyDescent="0.2">
      <c r="A2635" s="55">
        <v>2574</v>
      </c>
      <c r="B2635" s="1232">
        <f>'Acct Summary 7-8'!E17</f>
        <v>355325</v>
      </c>
      <c r="C2635" s="14" t="s">
        <v>672</v>
      </c>
      <c r="D2635" s="14" t="str">
        <f t="shared" si="40"/>
        <v>Error?</v>
      </c>
    </row>
    <row r="2636" spans="1:4" x14ac:dyDescent="0.2">
      <c r="A2636" s="55">
        <v>2575</v>
      </c>
      <c r="B2636" s="1232">
        <f>'Acct Summary 7-8'!E20</f>
        <v>762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4708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4708</v>
      </c>
      <c r="C2658" s="14" t="s">
        <v>672</v>
      </c>
      <c r="D2658" s="14" t="str">
        <f t="shared" si="40"/>
        <v>Error?</v>
      </c>
    </row>
    <row r="2659" spans="1:4" x14ac:dyDescent="0.2">
      <c r="A2659" s="55">
        <v>2598</v>
      </c>
      <c r="B2659" s="1232">
        <f>'Acct Summary 7-8'!H13</f>
        <v>4375642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4375642</v>
      </c>
      <c r="C2661" s="14" t="s">
        <v>672</v>
      </c>
      <c r="D2661" s="14" t="str">
        <f t="shared" si="40"/>
        <v>Error?</v>
      </c>
    </row>
    <row r="2662" spans="1:4" x14ac:dyDescent="0.2">
      <c r="A2662" s="55">
        <v>2601</v>
      </c>
      <c r="B2662" s="1232">
        <f>'Acct Summary 7-8'!H20</f>
        <v>-4370934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351197</v>
      </c>
      <c r="C2789" s="14" t="s">
        <v>672</v>
      </c>
      <c r="D2789" s="14" t="str">
        <f t="shared" si="42"/>
        <v>Error?</v>
      </c>
    </row>
    <row r="2790" spans="1:4" x14ac:dyDescent="0.2">
      <c r="A2790" s="55">
        <v>2729</v>
      </c>
      <c r="B2790" s="1232">
        <f>'Expenditures 15-22'!E102</f>
        <v>351197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150674</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150674</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27300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18832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27300</v>
      </c>
      <c r="D2912" s="14" t="str">
        <f t="shared" si="44"/>
        <v>Error?</v>
      </c>
    </row>
    <row r="2913" spans="1:4" x14ac:dyDescent="0.2">
      <c r="A2913" s="55">
        <v>2852</v>
      </c>
      <c r="B2913" s="1232">
        <f>'Assets-Liab 5-6'!I41</f>
        <v>27300</v>
      </c>
      <c r="C2913" s="14" t="s">
        <v>672</v>
      </c>
      <c r="D2913" s="14" t="str">
        <f t="shared" si="44"/>
        <v>Error?</v>
      </c>
    </row>
    <row r="2914" spans="1:4" x14ac:dyDescent="0.2">
      <c r="A2914" s="55">
        <v>2853</v>
      </c>
      <c r="B2914" s="1232">
        <f>'Assets-Liab 5-6'!L33</f>
        <v>18832</v>
      </c>
      <c r="D2914" s="14" t="str">
        <f t="shared" si="44"/>
        <v>Error?</v>
      </c>
    </row>
    <row r="2915" spans="1:4" x14ac:dyDescent="0.2">
      <c r="A2915" s="83">
        <v>2854</v>
      </c>
      <c r="D2915" s="14" t="str">
        <f t="shared" si="44"/>
        <v>OK</v>
      </c>
    </row>
    <row r="2916" spans="1:4" x14ac:dyDescent="0.2">
      <c r="A2916" s="55">
        <v>2855</v>
      </c>
      <c r="B2916" s="1232">
        <f>'Assets-Liab 5-6'!L34</f>
        <v>18832</v>
      </c>
      <c r="C2916" s="14" t="s">
        <v>672</v>
      </c>
      <c r="D2916" s="14" t="str">
        <f t="shared" si="44"/>
        <v>Error?</v>
      </c>
    </row>
    <row r="2917" spans="1:4" x14ac:dyDescent="0.2">
      <c r="A2917" s="55">
        <v>2856</v>
      </c>
      <c r="B2917" s="1232">
        <f>'Assets-Liab 5-6'!L41</f>
        <v>18832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351197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223298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574495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150674</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150674</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8855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61311</v>
      </c>
      <c r="D3058" s="14" t="str">
        <f t="shared" si="46"/>
        <v>Error?</v>
      </c>
    </row>
    <row r="3059" spans="1:4" x14ac:dyDescent="0.2">
      <c r="A3059" s="55">
        <v>2998</v>
      </c>
      <c r="B3059" s="1232">
        <f>'Expenditures 15-22'!G10</f>
        <v>20339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90505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10000</v>
      </c>
      <c r="C3225" s="14" t="s">
        <v>672</v>
      </c>
      <c r="D3225" s="14" t="str">
        <f t="shared" si="49"/>
        <v>Error?</v>
      </c>
    </row>
    <row r="3226" spans="1:4" x14ac:dyDescent="0.2">
      <c r="A3226" s="55">
        <v>3165</v>
      </c>
      <c r="B3226" s="1232">
        <f>'Acct Summary 7-8'!I8</f>
        <v>10000</v>
      </c>
      <c r="C3226" s="14" t="s">
        <v>672</v>
      </c>
      <c r="D3226" s="14" t="str">
        <f t="shared" si="49"/>
        <v>Error?</v>
      </c>
    </row>
    <row r="3227" spans="1:4" x14ac:dyDescent="0.2">
      <c r="A3227" s="55">
        <v>3166</v>
      </c>
      <c r="B3227" s="1232">
        <f>'Acct Summary 7-8'!I20</f>
        <v>10000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10000</v>
      </c>
      <c r="C3232" s="14" t="s">
        <v>672</v>
      </c>
      <c r="D3232" s="14" t="str">
        <f t="shared" si="49"/>
        <v>Error?</v>
      </c>
    </row>
    <row r="3233" spans="1:4" x14ac:dyDescent="0.2">
      <c r="A3233" s="55">
        <v>3172</v>
      </c>
      <c r="B3233" s="1232">
        <f>'Acct Summary 7-8'!C78</f>
        <v>-337293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59439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-29035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11993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762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-4370934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10000</v>
      </c>
      <c r="C3318" s="14" t="s">
        <v>672</v>
      </c>
      <c r="D3318" s="14" t="str">
        <f t="shared" si="50"/>
        <v>Error?</v>
      </c>
    </row>
    <row r="3319" spans="1:4" x14ac:dyDescent="0.2">
      <c r="A3319" s="55">
        <v>3258</v>
      </c>
      <c r="B3319" s="1232">
        <f>'Acct Summary 7-8'!I77</f>
        <v>-10000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27300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27300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51375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51410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19853</v>
      </c>
      <c r="D3387" s="14" t="str">
        <f t="shared" si="51"/>
        <v>Error?</v>
      </c>
    </row>
    <row r="3388" spans="1:4" x14ac:dyDescent="0.2">
      <c r="A3388" s="55">
        <v>3327</v>
      </c>
      <c r="B3388" s="1232">
        <f>'Expenditures 15-22'!D211</f>
        <v>7353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19853</v>
      </c>
      <c r="C3390" s="14" t="s">
        <v>672</v>
      </c>
      <c r="D3390" s="14" t="str">
        <f t="shared" si="51"/>
        <v>Error?</v>
      </c>
    </row>
    <row r="3391" spans="1:4" x14ac:dyDescent="0.2">
      <c r="A3391" s="55">
        <v>3330</v>
      </c>
      <c r="B3391" s="1232">
        <f>'Expenditures 15-22'!K211</f>
        <v>7353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631664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55959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33399</v>
      </c>
      <c r="D3417" s="14" t="str">
        <f t="shared" si="52"/>
        <v>Error?</v>
      </c>
    </row>
    <row r="3418" spans="1:4" x14ac:dyDescent="0.2">
      <c r="A3418" s="83">
        <v>3357</v>
      </c>
      <c r="D3418" s="14" t="str">
        <f t="shared" si="52"/>
        <v>OK</v>
      </c>
    </row>
    <row r="3419" spans="1:4" x14ac:dyDescent="0.2">
      <c r="A3419" s="55">
        <v>3358</v>
      </c>
      <c r="B3419" s="1232">
        <f>'Assets-Liab 5-6'!F4</f>
        <v>47876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12861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27300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18832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34242</v>
      </c>
      <c r="C3446" s="14" t="s">
        <v>672</v>
      </c>
      <c r="D3446" s="14" t="str">
        <f t="shared" si="52"/>
        <v>Error?</v>
      </c>
    </row>
    <row r="3447" spans="1:4" x14ac:dyDescent="0.2">
      <c r="A3447" s="55">
        <v>3386</v>
      </c>
      <c r="B3447" s="1232">
        <f>'Tax Sched 24'!D16</f>
        <v>14806</v>
      </c>
      <c r="C3447" s="14" t="s">
        <v>672</v>
      </c>
      <c r="D3447" s="14" t="str">
        <f t="shared" si="52"/>
        <v>Error?</v>
      </c>
    </row>
    <row r="3448" spans="1:4" x14ac:dyDescent="0.2">
      <c r="A3448" s="55">
        <v>3387</v>
      </c>
      <c r="B3448" s="1232">
        <f>'Tax Sched 24'!C16</f>
        <v>19436</v>
      </c>
      <c r="D3448" s="14" t="str">
        <f t="shared" si="52"/>
        <v>Error?</v>
      </c>
    </row>
    <row r="3449" spans="1:4" x14ac:dyDescent="0.2">
      <c r="A3449" s="55">
        <v>3388</v>
      </c>
      <c r="B3449" s="1232">
        <f>'Tax Sched 24'!F16</f>
        <v>19530</v>
      </c>
      <c r="C3449" s="14" t="s">
        <v>672</v>
      </c>
      <c r="D3449" s="14" t="str">
        <f t="shared" si="52"/>
        <v>Error?</v>
      </c>
    </row>
    <row r="3450" spans="1:4" x14ac:dyDescent="0.2">
      <c r="A3450" s="55">
        <v>3389</v>
      </c>
      <c r="B3450" s="1232">
        <f>'Tax Sched 24'!E16</f>
        <v>38966</v>
      </c>
      <c r="D3450" s="14" t="str">
        <f t="shared" si="52"/>
        <v>Error?</v>
      </c>
    </row>
    <row r="3451" spans="1:4" x14ac:dyDescent="0.2">
      <c r="A3451" s="55">
        <v>3390</v>
      </c>
      <c r="B3451" s="1232">
        <f>'Cap Outlay Deprec 27'!C15</f>
        <v>190180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190180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58</v>
      </c>
      <c r="D3567" s="14" t="str">
        <f t="shared" si="54"/>
        <v>Error?</v>
      </c>
    </row>
    <row r="3568" spans="1:4" x14ac:dyDescent="0.2">
      <c r="A3568" s="55">
        <v>3507</v>
      </c>
      <c r="B3568" s="1232">
        <f>'Assets-Liab 5-6'!K41</f>
        <v>58</v>
      </c>
      <c r="C3568" s="14" t="s">
        <v>672</v>
      </c>
      <c r="D3568" s="14" t="str">
        <f t="shared" si="54"/>
        <v>Error?</v>
      </c>
    </row>
    <row r="3569" spans="1:4" x14ac:dyDescent="0.2">
      <c r="A3569" s="55">
        <v>3508</v>
      </c>
      <c r="B3569" s="1232">
        <f>'Acct Summary 7-8'!K4</f>
        <v>12683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12683</v>
      </c>
      <c r="C3571" s="14" t="s">
        <v>672</v>
      </c>
      <c r="D3571" s="14" t="str">
        <f t="shared" si="54"/>
        <v>Error?</v>
      </c>
    </row>
    <row r="3572" spans="1:4" x14ac:dyDescent="0.2">
      <c r="A3572" s="55">
        <v>3511</v>
      </c>
      <c r="B3572" s="1232">
        <f>'Acct Summary 7-8'!K13</f>
        <v>168000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168000</v>
      </c>
      <c r="C3575" s="14" t="s">
        <v>672</v>
      </c>
      <c r="D3575" s="14" t="str">
        <f t="shared" si="54"/>
        <v>Error?</v>
      </c>
    </row>
    <row r="3576" spans="1:4" x14ac:dyDescent="0.2">
      <c r="A3576" s="55">
        <v>3515</v>
      </c>
      <c r="B3576" s="1232">
        <f>'Acct Summary 7-8'!K20</f>
        <v>-155317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-155317</v>
      </c>
      <c r="C3588" s="14" t="s">
        <v>672</v>
      </c>
      <c r="D3588" s="14" t="str">
        <f t="shared" si="55"/>
        <v>Error?</v>
      </c>
    </row>
    <row r="3589" spans="1:4" x14ac:dyDescent="0.2">
      <c r="A3589" s="55">
        <v>3528</v>
      </c>
      <c r="B3589" s="1232">
        <f>'Acct Summary 7-8'!K79</f>
        <v>155375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168000</v>
      </c>
      <c r="D3632" s="14" t="str">
        <f t="shared" si="55"/>
        <v>Error?</v>
      </c>
    </row>
    <row r="3633" spans="1:4" x14ac:dyDescent="0.2">
      <c r="A3633" s="55">
        <v>3572</v>
      </c>
      <c r="B3633" s="1232">
        <f>'Expenditures 15-22'!E339</f>
        <v>168000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168000</v>
      </c>
      <c r="C3635" s="14" t="s">
        <v>672</v>
      </c>
      <c r="D3635" s="14" t="str">
        <f t="shared" si="55"/>
        <v>Error?</v>
      </c>
    </row>
    <row r="3636" spans="1:4" x14ac:dyDescent="0.2">
      <c r="A3636" s="55">
        <v>3575</v>
      </c>
      <c r="B3636" s="1232">
        <f>'Expenditures 15-22'!E354</f>
        <v>168000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168000</v>
      </c>
      <c r="C3669" s="14" t="s">
        <v>672</v>
      </c>
      <c r="D3669" s="14" t="str">
        <f t="shared" si="56"/>
        <v>Error?</v>
      </c>
    </row>
    <row r="3670" spans="1:4" x14ac:dyDescent="0.2">
      <c r="A3670" s="55">
        <v>3609</v>
      </c>
      <c r="B3670" s="1232">
        <f>'Expenditures 15-22'!K339</f>
        <v>168000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168000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168000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-155317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24757</v>
      </c>
      <c r="C3725" s="14" t="s">
        <v>672</v>
      </c>
      <c r="D3725" s="14" t="str">
        <f t="shared" si="57"/>
        <v>Error?</v>
      </c>
    </row>
    <row r="3726" spans="1:4" x14ac:dyDescent="0.2">
      <c r="A3726" s="55">
        <v>3665</v>
      </c>
      <c r="B3726" s="1232">
        <f>'Tax Sched 24'!D13</f>
        <v>12613</v>
      </c>
      <c r="C3726" s="14" t="s">
        <v>672</v>
      </c>
      <c r="D3726" s="14" t="str">
        <f t="shared" si="57"/>
        <v>Error?</v>
      </c>
    </row>
    <row r="3727" spans="1:4" x14ac:dyDescent="0.2">
      <c r="A3727" s="55">
        <v>3666</v>
      </c>
      <c r="B3727" s="1232">
        <f>'Tax Sched 24'!C13</f>
        <v>12144</v>
      </c>
      <c r="D3727" s="14" t="str">
        <f t="shared" si="57"/>
        <v>Error?</v>
      </c>
    </row>
    <row r="3728" spans="1:4" x14ac:dyDescent="0.2">
      <c r="A3728" s="55">
        <v>3667</v>
      </c>
      <c r="B3728" s="1232">
        <f>'Tax Sched 24'!F13</f>
        <v>12203</v>
      </c>
      <c r="C3728" s="14" t="s">
        <v>672</v>
      </c>
      <c r="D3728" s="14" t="str">
        <f t="shared" si="57"/>
        <v>Error?</v>
      </c>
    </row>
    <row r="3729" spans="1:4" x14ac:dyDescent="0.2">
      <c r="A3729" s="55">
        <v>3668</v>
      </c>
      <c r="B3729" s="1232">
        <f>'Tax Sched 24'!E13</f>
        <v>24347</v>
      </c>
      <c r="D3729" s="14" t="str">
        <f t="shared" si="57"/>
        <v>Error?</v>
      </c>
    </row>
    <row r="3730" spans="1:4" x14ac:dyDescent="0.2">
      <c r="A3730" s="55">
        <v>3669</v>
      </c>
      <c r="B3730" s="1232">
        <f>'ICR Computation 30'!E10</f>
        <v>55677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743484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3262836</v>
      </c>
      <c r="C4122" s="14" t="s">
        <v>672</v>
      </c>
      <c r="D4122" s="14" t="str">
        <f t="shared" si="63"/>
        <v>Error?</v>
      </c>
    </row>
    <row r="4123" spans="1:4" x14ac:dyDescent="0.2">
      <c r="A4123" s="55">
        <v>4062</v>
      </c>
      <c r="B4123" s="1232">
        <f>'Acct Summary 7-8'!D10</f>
        <v>274462</v>
      </c>
      <c r="C4123" s="14" t="s">
        <v>672</v>
      </c>
      <c r="D4123" s="14" t="str">
        <f t="shared" si="63"/>
        <v>Error?</v>
      </c>
    </row>
    <row r="4124" spans="1:4" x14ac:dyDescent="0.2">
      <c r="A4124" s="55">
        <v>4063</v>
      </c>
      <c r="B4124" s="1232">
        <f>'Acct Summary 7-8'!E10</f>
        <v>356087</v>
      </c>
      <c r="C4124" s="14" t="s">
        <v>672</v>
      </c>
      <c r="D4124" s="14" t="str">
        <f t="shared" si="63"/>
        <v>Error?</v>
      </c>
    </row>
    <row r="4125" spans="1:4" x14ac:dyDescent="0.2">
      <c r="A4125" s="55">
        <v>4064</v>
      </c>
      <c r="B4125" s="1232">
        <f>'Acct Summary 7-8'!F10</f>
        <v>141336</v>
      </c>
      <c r="C4125" s="14" t="s">
        <v>672</v>
      </c>
      <c r="D4125" s="14" t="str">
        <f t="shared" si="63"/>
        <v>Error?</v>
      </c>
    </row>
    <row r="4126" spans="1:4" x14ac:dyDescent="0.2">
      <c r="A4126" s="55">
        <v>4065</v>
      </c>
      <c r="B4126" s="1232">
        <f>'Acct Summary 7-8'!G10</f>
        <v>62590</v>
      </c>
      <c r="C4126" s="14" t="s">
        <v>672</v>
      </c>
      <c r="D4126" s="14" t="str">
        <f t="shared" si="63"/>
        <v>Error?</v>
      </c>
    </row>
    <row r="4127" spans="1:4" x14ac:dyDescent="0.2">
      <c r="A4127" s="55">
        <v>4066</v>
      </c>
      <c r="B4127" s="1232">
        <f>'Acct Summary 7-8'!H10</f>
        <v>4708</v>
      </c>
      <c r="C4127" s="14" t="s">
        <v>672</v>
      </c>
      <c r="D4127" s="14" t="str">
        <f t="shared" si="63"/>
        <v>Error?</v>
      </c>
    </row>
    <row r="4128" spans="1:4" x14ac:dyDescent="0.2">
      <c r="A4128" s="55">
        <v>4067</v>
      </c>
      <c r="B4128" s="1232">
        <f>'Acct Summary 7-8'!I10</f>
        <v>10000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12683</v>
      </c>
      <c r="C4130" s="14" t="s">
        <v>672</v>
      </c>
      <c r="D4130" s="14" t="str">
        <f t="shared" si="63"/>
        <v>Error?</v>
      </c>
    </row>
    <row r="4131" spans="1:4" x14ac:dyDescent="0.2">
      <c r="A4131" s="55">
        <v>4070</v>
      </c>
      <c r="B4131" s="1232">
        <f>'Acct Summary 7-8'!C18</f>
        <v>743484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3610129</v>
      </c>
      <c r="C4136" s="14" t="s">
        <v>672</v>
      </c>
      <c r="D4136" s="14" t="str">
        <f t="shared" si="63"/>
        <v>Error?</v>
      </c>
    </row>
    <row r="4137" spans="1:4" x14ac:dyDescent="0.2">
      <c r="A4137" s="55">
        <v>4076</v>
      </c>
      <c r="B4137" s="1232">
        <f>'Acct Summary 7-8'!D19</f>
        <v>215023</v>
      </c>
      <c r="C4137" s="14" t="s">
        <v>672</v>
      </c>
      <c r="D4137" s="14" t="str">
        <f t="shared" si="63"/>
        <v>Error?</v>
      </c>
    </row>
    <row r="4138" spans="1:4" x14ac:dyDescent="0.2">
      <c r="A4138" s="55">
        <v>4077</v>
      </c>
      <c r="B4138" s="1232">
        <f>'Acct Summary 7-8'!E19</f>
        <v>355325</v>
      </c>
      <c r="C4138" s="14" t="s">
        <v>672</v>
      </c>
      <c r="D4138" s="14" t="str">
        <f t="shared" si="63"/>
        <v>Error?</v>
      </c>
    </row>
    <row r="4139" spans="1:4" x14ac:dyDescent="0.2">
      <c r="A4139" s="55">
        <v>4078</v>
      </c>
      <c r="B4139" s="1232">
        <f>'Acct Summary 7-8'!F19</f>
        <v>170371</v>
      </c>
      <c r="C4139" s="14" t="s">
        <v>672</v>
      </c>
      <c r="D4139" s="14" t="str">
        <f t="shared" si="63"/>
        <v>Error?</v>
      </c>
    </row>
    <row r="4140" spans="1:4" x14ac:dyDescent="0.2">
      <c r="A4140" s="55">
        <v>4079</v>
      </c>
      <c r="B4140" s="1232">
        <f>'Acct Summary 7-8'!G19</f>
        <v>50597</v>
      </c>
      <c r="C4140" s="14" t="s">
        <v>672</v>
      </c>
      <c r="D4140" s="14" t="str">
        <f t="shared" si="63"/>
        <v>Error?</v>
      </c>
    </row>
    <row r="4141" spans="1:4" x14ac:dyDescent="0.2">
      <c r="A4141" s="55">
        <v>4080</v>
      </c>
      <c r="B4141" s="1232">
        <f>'Acct Summary 7-8'!H19</f>
        <v>4375642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168000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4610000</v>
      </c>
      <c r="C4171" s="14" t="s">
        <v>672</v>
      </c>
      <c r="D4171" s="14" t="str">
        <f t="shared" si="64"/>
        <v>Error?</v>
      </c>
    </row>
    <row r="4172" spans="1:4" x14ac:dyDescent="0.2">
      <c r="A4172" s="55">
        <v>4111</v>
      </c>
      <c r="B4172" s="1232">
        <f>'Short-Term Long-Term Debt 25'!J49</f>
        <v>4576601</v>
      </c>
      <c r="C4172" s="14" t="s">
        <v>672</v>
      </c>
      <c r="D4172" s="14" t="str">
        <f t="shared" si="64"/>
        <v>Error?</v>
      </c>
    </row>
    <row r="4173" spans="1:4" x14ac:dyDescent="0.2">
      <c r="A4173" s="55">
        <v>4112</v>
      </c>
      <c r="B4173" s="1232">
        <f>'Short-Term Long-Term Debt 25'!H49</f>
        <v>190000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2346.1999999999998</v>
      </c>
      <c r="C4265" s="14" t="s">
        <v>672</v>
      </c>
      <c r="D4265" s="14" t="str">
        <f t="shared" si="65"/>
        <v>Error?</v>
      </c>
      <c r="E4265" s="811"/>
    </row>
    <row r="4266" spans="1:5" x14ac:dyDescent="0.2">
      <c r="A4266" s="91">
        <v>4205</v>
      </c>
      <c r="B4266" s="1232">
        <f>('FP Info 3'!F10)*100000</f>
        <v>493.5</v>
      </c>
      <c r="C4266" s="14" t="s">
        <v>672</v>
      </c>
      <c r="D4266" s="14" t="str">
        <f t="shared" si="65"/>
        <v>Error?</v>
      </c>
      <c r="E4266" s="811"/>
    </row>
    <row r="4267" spans="1:5" x14ac:dyDescent="0.2">
      <c r="A4267" s="91">
        <v>4206</v>
      </c>
      <c r="B4267" s="1232">
        <f>('FP Info 3'!H10)*100000</f>
        <v>44.6</v>
      </c>
      <c r="C4267" s="14" t="s">
        <v>672</v>
      </c>
      <c r="D4267" s="14" t="str">
        <f t="shared" si="65"/>
        <v>Error?</v>
      </c>
      <c r="E4267" s="811"/>
    </row>
    <row r="4268" spans="1:5" x14ac:dyDescent="0.2">
      <c r="A4268" s="91">
        <v>4207</v>
      </c>
      <c r="B4268" s="1232">
        <f>('FP Info 3'!J10)*100000</f>
        <v>2884</v>
      </c>
      <c r="C4268" s="14" t="s">
        <v>672</v>
      </c>
      <c r="D4268" s="14" t="str">
        <f t="shared" si="65"/>
        <v>Error?</v>
      </c>
    </row>
    <row r="4269" spans="1:5" x14ac:dyDescent="0.2">
      <c r="A4269" s="91">
        <v>4208</v>
      </c>
      <c r="B4269" s="1232">
        <f>'FP Info 3'!J16</f>
        <v>968609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6543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5522</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9450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2348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17.3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56227409</v>
      </c>
      <c r="D4995" s="14" t="str">
        <f t="shared" si="77"/>
        <v>Error?</v>
      </c>
    </row>
    <row r="4996" spans="1:4" x14ac:dyDescent="0.2">
      <c r="A4996" s="91">
        <v>4935</v>
      </c>
      <c r="B4996" s="1232">
        <f>'FP Info 3'!H31</f>
        <v>3879691.2210000004</v>
      </c>
      <c r="D4996" s="14" t="str">
        <f t="shared" si="77"/>
        <v>Error?</v>
      </c>
    </row>
    <row r="4997" spans="1:4" x14ac:dyDescent="0.2">
      <c r="A4997" s="91">
        <v>4936</v>
      </c>
      <c r="B4997" s="1232">
        <f>'FP Info 3'!H37</f>
        <v>4610000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24757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1345750</v>
      </c>
      <c r="D5061" s="14" t="str">
        <f t="shared" si="78"/>
        <v>Error?</v>
      </c>
    </row>
    <row r="5062" spans="1:4" x14ac:dyDescent="0.2">
      <c r="A5062" s="83">
        <v>5001</v>
      </c>
      <c r="D5062" s="14" t="str">
        <f t="shared" si="78"/>
        <v>OK</v>
      </c>
    </row>
    <row r="5063" spans="1:4" x14ac:dyDescent="0.2">
      <c r="A5063" s="55">
        <v>5002</v>
      </c>
      <c r="B5063" s="1232">
        <f>'Revenues 9-14'!C7</f>
        <v>24757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1395264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11547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11547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386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386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15335</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10908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105</v>
      </c>
      <c r="D5101" s="14" t="str">
        <f t="shared" si="78"/>
        <v>Error?</v>
      </c>
    </row>
    <row r="5102" spans="1:4" x14ac:dyDescent="0.2">
      <c r="A5102" s="55">
        <v>5041</v>
      </c>
      <c r="B5102" s="1232">
        <f>'Revenues 9-14'!C82</f>
        <v>11013</v>
      </c>
      <c r="C5102" s="14" t="s">
        <v>672</v>
      </c>
      <c r="D5102" s="14" t="str">
        <f t="shared" si="78"/>
        <v>Error?</v>
      </c>
    </row>
    <row r="5103" spans="1:4" x14ac:dyDescent="0.2">
      <c r="A5103" s="55">
        <v>5042</v>
      </c>
      <c r="B5103" s="1232">
        <f>'Revenues 9-14'!C84</f>
        <v>23855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23865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10650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859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8271</v>
      </c>
      <c r="D5118" s="14" t="str">
        <f t="shared" si="78"/>
        <v>Error?</v>
      </c>
    </row>
    <row r="5119" spans="1:4" x14ac:dyDescent="0.2">
      <c r="A5119" s="55">
        <v>5058</v>
      </c>
      <c r="B5119" s="1232">
        <f>'Revenues 9-14'!C107</f>
        <v>1944</v>
      </c>
      <c r="D5119" s="14" t="str">
        <f t="shared" ref="D5119:D5182" si="79">IF(ISBLANK(B5119),"OK",IF(A5119-B5119=0,"OK","Error?"))</f>
        <v>Error?</v>
      </c>
    </row>
    <row r="5120" spans="1:4" x14ac:dyDescent="0.2">
      <c r="A5120" s="55">
        <v>5059</v>
      </c>
      <c r="B5120" s="1232">
        <f>'Revenues 9-14'!C108</f>
        <v>22464</v>
      </c>
      <c r="C5120" s="14" t="s">
        <v>672</v>
      </c>
      <c r="D5120" s="14" t="str">
        <f t="shared" si="79"/>
        <v>Error?</v>
      </c>
    </row>
    <row r="5121" spans="1:4" x14ac:dyDescent="0.2">
      <c r="A5121" s="55">
        <v>5060</v>
      </c>
      <c r="B5121" s="1232">
        <f>'Revenues 9-14'!C109</f>
        <v>1479874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620606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620606</v>
      </c>
      <c r="C5132" s="14" t="s">
        <v>672</v>
      </c>
      <c r="D5132" s="14" t="str">
        <f t="shared" si="79"/>
        <v>Error?</v>
      </c>
    </row>
    <row r="5133" spans="1:4" x14ac:dyDescent="0.2">
      <c r="A5133" s="55">
        <v>5072</v>
      </c>
      <c r="B5133" s="1232">
        <f>'Revenues 9-14'!C124</f>
        <v>50400</v>
      </c>
      <c r="D5133" s="14" t="str">
        <f t="shared" si="79"/>
        <v>Error?</v>
      </c>
    </row>
    <row r="5134" spans="1:4" x14ac:dyDescent="0.2">
      <c r="A5134" s="55">
        <v>5073</v>
      </c>
      <c r="B5134" s="1232">
        <f>'Revenues 9-14'!C125</f>
        <v>43817</v>
      </c>
      <c r="D5134" s="14" t="str">
        <f t="shared" si="79"/>
        <v>Error?</v>
      </c>
    </row>
    <row r="5135" spans="1:4" x14ac:dyDescent="0.2">
      <c r="A5135" s="55">
        <v>5074</v>
      </c>
      <c r="B5135" s="1232">
        <f>'Revenues 9-14'!C126</f>
        <v>41162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2777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138156</v>
      </c>
      <c r="C5147" s="14" t="s">
        <v>672</v>
      </c>
      <c r="D5147" s="14" t="str">
        <f t="shared" si="79"/>
        <v>Error?</v>
      </c>
    </row>
    <row r="5148" spans="1:4" x14ac:dyDescent="0.2">
      <c r="A5148" s="55">
        <v>5087</v>
      </c>
      <c r="B5148" s="1232">
        <f>'Revenues 9-14'!C133</f>
        <v>259</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259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349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138764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759370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50500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50500</v>
      </c>
      <c r="C5246" s="14" t="s">
        <v>672</v>
      </c>
      <c r="D5246" s="14" t="str">
        <f t="shared" si="80"/>
        <v>Error?</v>
      </c>
    </row>
    <row r="5247" spans="1:4" x14ac:dyDescent="0.2">
      <c r="A5247" s="55">
        <v>5186</v>
      </c>
      <c r="B5247" s="1232">
        <f>'Revenues 9-14'!C203</f>
        <v>161405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161405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49862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49862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280108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280108</v>
      </c>
      <c r="C5326" s="14" t="s">
        <v>672</v>
      </c>
      <c r="D5326" s="14" t="str">
        <f t="shared" si="82"/>
        <v>Error?</v>
      </c>
    </row>
    <row r="5327" spans="1:4" x14ac:dyDescent="0.2">
      <c r="A5327" s="55">
        <v>5266</v>
      </c>
      <c r="B5327" s="1232">
        <f>'Revenues 9-14'!C275</f>
        <v>2519352</v>
      </c>
      <c r="C5327" s="14" t="s">
        <v>672</v>
      </c>
      <c r="D5327" s="14" t="str">
        <f t="shared" si="82"/>
        <v>Error?</v>
      </c>
    </row>
    <row r="5328" spans="1:4" x14ac:dyDescent="0.2">
      <c r="A5328" s="55">
        <v>5267</v>
      </c>
      <c r="B5328" s="1232">
        <f>'Revenues 9-14'!D5</f>
        <v>235334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235334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9499</v>
      </c>
      <c r="D5354" s="14" t="str">
        <f t="shared" si="82"/>
        <v>Error?</v>
      </c>
    </row>
    <row r="5355" spans="1:4" x14ac:dyDescent="0.2">
      <c r="A5355" s="55">
        <v>5294</v>
      </c>
      <c r="B5355" s="1232">
        <f>'Revenues 9-14'!D108</f>
        <v>9600</v>
      </c>
      <c r="C5355" s="14" t="s">
        <v>672</v>
      </c>
      <c r="D5355" s="14" t="str">
        <f t="shared" si="82"/>
        <v>Error?</v>
      </c>
    </row>
    <row r="5356" spans="1:4" x14ac:dyDescent="0.2">
      <c r="A5356" s="55">
        <v>5295</v>
      </c>
      <c r="B5356" s="1232">
        <f>'Revenues 9-14'!D109</f>
        <v>244934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29528</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29528</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29528</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274462</v>
      </c>
      <c r="C5508" s="14" t="s">
        <v>672</v>
      </c>
      <c r="D5508" s="14" t="str">
        <f t="shared" si="85"/>
        <v>Error?</v>
      </c>
    </row>
    <row r="5509" spans="1:4" x14ac:dyDescent="0.2">
      <c r="A5509" s="55">
        <v>5448</v>
      </c>
      <c r="B5509" s="1232">
        <f>'Revenues 9-14'!E5</f>
        <v>355902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355902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185</v>
      </c>
      <c r="C5526" s="14" t="s">
        <v>672</v>
      </c>
      <c r="D5526" s="14" t="str">
        <f t="shared" si="85"/>
        <v>Error?</v>
      </c>
    </row>
    <row r="5527" spans="1:4" x14ac:dyDescent="0.2">
      <c r="A5527" s="55">
        <v>5466</v>
      </c>
      <c r="B5527" s="1232">
        <f>'Revenues 9-14'!E109</f>
        <v>356087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356087</v>
      </c>
      <c r="C5552" s="14" t="s">
        <v>672</v>
      </c>
      <c r="D5552" s="14" t="str">
        <f t="shared" si="85"/>
        <v>Error?</v>
      </c>
    </row>
    <row r="5553" spans="1:4" x14ac:dyDescent="0.2">
      <c r="A5553" s="55">
        <v>5492</v>
      </c>
      <c r="B5553" s="1232">
        <f>'Revenues 9-14'!F5</f>
        <v>45259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45259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4705</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4705</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34</v>
      </c>
      <c r="C5587" s="14" t="s">
        <v>672</v>
      </c>
      <c r="D5587" s="14" t="str">
        <f t="shared" si="86"/>
        <v>Error?</v>
      </c>
    </row>
    <row r="5588" spans="1:4" x14ac:dyDescent="0.2">
      <c r="A5588" s="55">
        <v>5527</v>
      </c>
      <c r="B5588" s="1232">
        <f>'Revenues 9-14'!F109</f>
        <v>49998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19</v>
      </c>
      <c r="D5615" s="14" t="str">
        <f t="shared" si="86"/>
        <v>Error?</v>
      </c>
    </row>
    <row r="5616" spans="1:4" x14ac:dyDescent="0.2">
      <c r="A5616" s="83">
        <v>5555</v>
      </c>
      <c r="D5616" s="14" t="str">
        <f t="shared" si="86"/>
        <v>OK</v>
      </c>
    </row>
    <row r="5617" spans="1:4" x14ac:dyDescent="0.2">
      <c r="A5617" s="55">
        <v>5556</v>
      </c>
      <c r="B5617" s="1232">
        <f>'Revenues 9-14'!F152</f>
        <v>85797</v>
      </c>
      <c r="D5617" s="14" t="str">
        <f t="shared" si="86"/>
        <v>Error?</v>
      </c>
    </row>
    <row r="5618" spans="1:4" x14ac:dyDescent="0.2">
      <c r="A5618" s="55">
        <v>5557</v>
      </c>
      <c r="B5618" s="1232">
        <f>'Revenues 9-14'!F154</f>
        <v>85816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85816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85816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5522</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5522</v>
      </c>
      <c r="C5719" s="14" t="s">
        <v>672</v>
      </c>
      <c r="D5719" s="14" t="str">
        <f t="shared" si="88"/>
        <v>Error?</v>
      </c>
    </row>
    <row r="5720" spans="1:4" x14ac:dyDescent="0.2">
      <c r="A5720" s="55">
        <v>5659</v>
      </c>
      <c r="B5720" s="1232">
        <f>'Revenues 9-14'!F275</f>
        <v>141336</v>
      </c>
      <c r="C5720" s="14" t="s">
        <v>672</v>
      </c>
      <c r="D5720" s="14" t="str">
        <f t="shared" si="88"/>
        <v>Error?</v>
      </c>
    </row>
    <row r="5721" spans="1:4" x14ac:dyDescent="0.2">
      <c r="A5721" s="55">
        <v>5660</v>
      </c>
      <c r="B5721" s="1232">
        <f>'Revenues 9-14'!G5</f>
        <v>26830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34242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61072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18</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62590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4708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4708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4708</v>
      </c>
      <c r="C5915" s="14" t="s">
        <v>672</v>
      </c>
      <c r="D5915" s="14" t="str">
        <f t="shared" si="91"/>
        <v>Error?</v>
      </c>
    </row>
    <row r="5916" spans="1:4" x14ac:dyDescent="0.2">
      <c r="A5916" s="55">
        <v>5855</v>
      </c>
      <c r="B5916" s="1232">
        <f>'Revenues 9-14'!I5</f>
        <v>9995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9995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5</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10000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12670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12670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13</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12683</v>
      </c>
      <c r="C6023" s="14" t="s">
        <v>672</v>
      </c>
      <c r="D6023" s="14" t="str">
        <f t="shared" si="93"/>
        <v>Error?</v>
      </c>
    </row>
    <row r="6024" spans="1:5" x14ac:dyDescent="0.2">
      <c r="A6024" s="55">
        <v>5963</v>
      </c>
      <c r="B6024" s="1232">
        <f>'Revenues 9-14'!G109</f>
        <v>62590</v>
      </c>
      <c r="C6024" s="14" t="s">
        <v>672</v>
      </c>
      <c r="D6024" s="14" t="str">
        <f t="shared" si="93"/>
        <v>Error?</v>
      </c>
    </row>
    <row r="6025" spans="1:5" x14ac:dyDescent="0.2">
      <c r="A6025" s="55">
        <v>5964</v>
      </c>
      <c r="B6025" s="1232">
        <f>'Revenues 9-14'!H109</f>
        <v>4708</v>
      </c>
      <c r="C6025" s="14" t="s">
        <v>672</v>
      </c>
      <c r="D6025" s="14" t="str">
        <f t="shared" si="93"/>
        <v>Error?</v>
      </c>
    </row>
    <row r="6026" spans="1:5" x14ac:dyDescent="0.2">
      <c r="A6026" s="55">
        <v>5965</v>
      </c>
      <c r="B6026" s="1232">
        <f>'Revenues 9-14'!I109</f>
        <v>10000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12683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15335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310.11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9871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9871</v>
      </c>
      <c r="D6215" s="14" t="str">
        <f t="shared" si="96"/>
        <v>Error?</v>
      </c>
      <c r="E6215" s="14" t="s">
        <v>209</v>
      </c>
    </row>
    <row r="6216" spans="1:5" x14ac:dyDescent="0.2">
      <c r="A6216">
        <v>6155</v>
      </c>
      <c r="B6216" s="1232">
        <f>'Assets-Liab 5-6'!J41</f>
        <v>9871</v>
      </c>
      <c r="D6216" s="14" t="str">
        <f t="shared" si="96"/>
        <v>Error?</v>
      </c>
      <c r="E6216" s="14" t="s">
        <v>209</v>
      </c>
    </row>
    <row r="6217" spans="1:5" x14ac:dyDescent="0.2">
      <c r="A6217">
        <v>6156</v>
      </c>
      <c r="B6217" s="1232">
        <f>'Assets-Liab 5-6'!J4</f>
        <v>9871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19918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19918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19918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14851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14851</v>
      </c>
      <c r="D6229" s="14" t="str">
        <f t="shared" si="96"/>
        <v>Error?</v>
      </c>
      <c r="E6229" s="14" t="s">
        <v>209</v>
      </c>
    </row>
    <row r="6230" spans="1:5" x14ac:dyDescent="0.2">
      <c r="A6230">
        <v>6169</v>
      </c>
      <c r="B6230" s="1232">
        <f>'Acct Summary 7-8'!J20</f>
        <v>5067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5067</v>
      </c>
      <c r="D6263" s="14" t="str">
        <f t="shared" si="96"/>
        <v>Error?</v>
      </c>
      <c r="E6263" s="14" t="s">
        <v>209</v>
      </c>
    </row>
    <row r="6264" spans="1:5" x14ac:dyDescent="0.2">
      <c r="A6264">
        <v>6203</v>
      </c>
      <c r="B6264" s="1232">
        <f>'Acct Summary 7-8'!J79</f>
        <v>4804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9871</v>
      </c>
      <c r="D6266" s="14" t="str">
        <f t="shared" si="96"/>
        <v>Error?</v>
      </c>
      <c r="E6266" s="14" t="s">
        <v>209</v>
      </c>
    </row>
    <row r="6267" spans="1:5" x14ac:dyDescent="0.2">
      <c r="A6267">
        <v>6206</v>
      </c>
      <c r="B6267" s="1232">
        <f>'Acct Summary 7-8'!C82</f>
        <v>-337293</v>
      </c>
      <c r="D6267" s="14" t="str">
        <f t="shared" si="96"/>
        <v>Error?</v>
      </c>
      <c r="E6267" s="14" t="s">
        <v>209</v>
      </c>
    </row>
    <row r="6268" spans="1:5" x14ac:dyDescent="0.2">
      <c r="A6268">
        <v>6207</v>
      </c>
      <c r="B6268" s="1232">
        <f>'Acct Summary 7-8'!D82</f>
        <v>59439</v>
      </c>
      <c r="D6268" s="14" t="str">
        <f t="shared" si="96"/>
        <v>Error?</v>
      </c>
      <c r="E6268" s="14" t="s">
        <v>209</v>
      </c>
    </row>
    <row r="6269" spans="1:5" x14ac:dyDescent="0.2">
      <c r="A6269">
        <v>6208</v>
      </c>
      <c r="B6269" s="1232">
        <f>'Acct Summary 7-8'!E82</f>
        <v>762</v>
      </c>
      <c r="D6269" s="14" t="str">
        <f t="shared" si="96"/>
        <v>Error?</v>
      </c>
      <c r="E6269" s="14" t="s">
        <v>209</v>
      </c>
    </row>
    <row r="6270" spans="1:5" x14ac:dyDescent="0.2">
      <c r="A6270">
        <v>6209</v>
      </c>
      <c r="B6270" s="1232">
        <f>'Acct Summary 7-8'!F82</f>
        <v>-29035</v>
      </c>
      <c r="D6270" s="14" t="str">
        <f t="shared" si="96"/>
        <v>Error?</v>
      </c>
      <c r="E6270" s="14" t="s">
        <v>209</v>
      </c>
    </row>
    <row r="6271" spans="1:5" x14ac:dyDescent="0.2">
      <c r="A6271">
        <v>6210</v>
      </c>
      <c r="B6271" s="1232">
        <f>'Acct Summary 7-8'!G82</f>
        <v>11993</v>
      </c>
      <c r="D6271" s="14" t="str">
        <f t="shared" ref="D6271:D6334" si="97">IF(ISBLANK(B6271),"OK",IF(A6271-B6271=0,"OK","Error?"))</f>
        <v>Error?</v>
      </c>
      <c r="E6271" s="14" t="s">
        <v>209</v>
      </c>
    </row>
    <row r="6272" spans="1:5" x14ac:dyDescent="0.2">
      <c r="A6272">
        <v>6211</v>
      </c>
      <c r="B6272" s="1232">
        <f>'Acct Summary 7-8'!H82</f>
        <v>-4370934</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5067</v>
      </c>
      <c r="D6274" s="14" t="str">
        <f t="shared" si="97"/>
        <v>Error?</v>
      </c>
      <c r="E6274" s="14" t="s">
        <v>209</v>
      </c>
    </row>
    <row r="6275" spans="1:5" x14ac:dyDescent="0.2">
      <c r="A6275">
        <v>6214</v>
      </c>
      <c r="B6275" s="1232">
        <f>'Acct Summary 7-8'!K82</f>
        <v>-155317</v>
      </c>
      <c r="D6275" s="14" t="str">
        <f t="shared" si="97"/>
        <v>Error?</v>
      </c>
      <c r="E6275" s="14" t="s">
        <v>209</v>
      </c>
    </row>
    <row r="6276" spans="1:5" x14ac:dyDescent="0.2">
      <c r="A6276">
        <v>6215</v>
      </c>
      <c r="B6276" s="1232">
        <f>'Acct Summary 7-8'!C83</f>
        <v>-0.50472034799940746</v>
      </c>
      <c r="D6276" s="14" t="str">
        <f t="shared" si="97"/>
        <v>Error?</v>
      </c>
      <c r="E6276" s="14" t="s">
        <v>209</v>
      </c>
    </row>
    <row r="6277" spans="1:5" x14ac:dyDescent="0.2">
      <c r="A6277">
        <v>6216</v>
      </c>
      <c r="B6277" s="1232">
        <f>'Acct Summary 7-8'!D83</f>
        <v>0.46522494599417674</v>
      </c>
      <c r="D6277" s="14" t="str">
        <f t="shared" si="97"/>
        <v>Error?</v>
      </c>
      <c r="E6277" s="14" t="s">
        <v>209</v>
      </c>
    </row>
    <row r="6278" spans="1:5" x14ac:dyDescent="0.2">
      <c r="A6278">
        <v>6217</v>
      </c>
      <c r="B6278" s="1232">
        <f>'Acct Summary 7-8'!E83</f>
        <v>2.28150543429444E-2</v>
      </c>
      <c r="D6278" s="14" t="str">
        <f t="shared" si="97"/>
        <v>Error?</v>
      </c>
      <c r="E6278" s="14" t="s">
        <v>209</v>
      </c>
    </row>
    <row r="6279" spans="1:5" x14ac:dyDescent="0.2">
      <c r="A6279">
        <v>6218</v>
      </c>
      <c r="B6279" s="1232">
        <f>'Acct Summary 7-8'!F83</f>
        <v>-0.19987196078971281</v>
      </c>
      <c r="D6279" s="14" t="str">
        <f t="shared" si="97"/>
        <v>Error?</v>
      </c>
      <c r="E6279" s="14" t="s">
        <v>209</v>
      </c>
    </row>
    <row r="6280" spans="1:5" x14ac:dyDescent="0.2">
      <c r="A6280">
        <v>6219</v>
      </c>
      <c r="B6280" s="1232">
        <f>'Acct Summary 7-8'!G83</f>
        <v>0.93250913614804443</v>
      </c>
      <c r="D6280" s="14" t="str">
        <f t="shared" si="97"/>
        <v>Error?</v>
      </c>
      <c r="E6280" s="14" t="s">
        <v>209</v>
      </c>
    </row>
    <row r="6281" spans="1:5" x14ac:dyDescent="0.2">
      <c r="A6281">
        <v>6220</v>
      </c>
      <c r="B6281" s="1232">
        <f>'Acct Summary 7-8'!H83</f>
        <v>-219.35832580548029</v>
      </c>
      <c r="D6281" s="14" t="str">
        <f t="shared" si="97"/>
        <v>Error?</v>
      </c>
      <c r="E6281" s="14" t="s">
        <v>209</v>
      </c>
    </row>
    <row r="6282" spans="1:5" x14ac:dyDescent="0.2">
      <c r="A6282">
        <v>6221</v>
      </c>
      <c r="B6282" s="1232">
        <f>'Acct Summary 7-8'!I83</f>
        <v>0</v>
      </c>
      <c r="D6282" s="14" t="str">
        <f t="shared" si="97"/>
        <v>Error?</v>
      </c>
      <c r="E6282" s="14" t="s">
        <v>209</v>
      </c>
    </row>
    <row r="6283" spans="1:5" x14ac:dyDescent="0.2">
      <c r="A6283">
        <v>6222</v>
      </c>
      <c r="B6283" s="1232">
        <f>'Acct Summary 7-8'!J83</f>
        <v>0.51332185188937296</v>
      </c>
      <c r="D6283" s="14" t="str">
        <f t="shared" si="97"/>
        <v>Error?</v>
      </c>
      <c r="E6283" s="14" t="s">
        <v>209</v>
      </c>
    </row>
    <row r="6284" spans="1:5" x14ac:dyDescent="0.2">
      <c r="A6284">
        <v>6223</v>
      </c>
      <c r="B6284" s="1232">
        <f>'Acct Summary 7-8'!K83</f>
        <v>-2677.8793103448274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19905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19905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740</v>
      </c>
      <c r="D6330" s="14" t="str">
        <f t="shared" si="97"/>
        <v>Error?</v>
      </c>
      <c r="E6330" s="14" t="s">
        <v>209</v>
      </c>
    </row>
    <row r="6331" spans="1:5" x14ac:dyDescent="0.2">
      <c r="A6331">
        <v>6270</v>
      </c>
      <c r="B6331" s="1232">
        <f>'Revenues 9-14'!D100</f>
        <v>101</v>
      </c>
      <c r="D6331" s="14" t="str">
        <f t="shared" si="97"/>
        <v>Error?</v>
      </c>
      <c r="E6331" s="14" t="s">
        <v>209</v>
      </c>
    </row>
    <row r="6332" spans="1:5" x14ac:dyDescent="0.2">
      <c r="A6332">
        <v>6271</v>
      </c>
      <c r="B6332" s="1232">
        <f>'Revenues 9-14'!E100</f>
        <v>185</v>
      </c>
      <c r="D6332" s="14" t="str">
        <f t="shared" si="97"/>
        <v>Error?</v>
      </c>
      <c r="E6332" s="14" t="s">
        <v>209</v>
      </c>
    </row>
    <row r="6333" spans="1:5" x14ac:dyDescent="0.2">
      <c r="A6333">
        <v>6272</v>
      </c>
      <c r="B6333" s="1232">
        <f>'Revenues 9-14'!F100</f>
        <v>34</v>
      </c>
      <c r="D6333" s="14" t="str">
        <f t="shared" si="97"/>
        <v>Error?</v>
      </c>
      <c r="E6333" s="14" t="s">
        <v>209</v>
      </c>
    </row>
    <row r="6334" spans="1:5" x14ac:dyDescent="0.2">
      <c r="A6334">
        <v>6273</v>
      </c>
      <c r="B6334" s="1232">
        <f>'Revenues 9-14'!G100</f>
        <v>18</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5</v>
      </c>
      <c r="D6336" s="14" t="str">
        <f t="shared" si="98"/>
        <v>Error?</v>
      </c>
      <c r="E6336" s="14" t="s">
        <v>209</v>
      </c>
    </row>
    <row r="6337" spans="1:5" x14ac:dyDescent="0.2">
      <c r="A6337">
        <v>6276</v>
      </c>
      <c r="B6337" s="1232">
        <f>'Revenues 9-14'!J100</f>
        <v>13</v>
      </c>
      <c r="D6337" s="14" t="str">
        <f t="shared" si="98"/>
        <v>Error?</v>
      </c>
      <c r="E6337" s="14" t="s">
        <v>209</v>
      </c>
    </row>
    <row r="6338" spans="1:5" x14ac:dyDescent="0.2">
      <c r="A6338">
        <v>6277</v>
      </c>
      <c r="B6338" s="1232">
        <f>'Revenues 9-14'!K100</f>
        <v>13</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13</v>
      </c>
      <c r="D6351" s="14" t="str">
        <f t="shared" si="98"/>
        <v>Error?</v>
      </c>
      <c r="E6351" s="14" t="s">
        <v>209</v>
      </c>
    </row>
    <row r="6352" spans="1:5" x14ac:dyDescent="0.2">
      <c r="A6352">
        <v>6291</v>
      </c>
      <c r="B6352" s="1232">
        <f>'Revenues 9-14'!J109</f>
        <v>19918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13402</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13402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13402</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13402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1505</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1505</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1505</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14851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1505</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19918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27450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27450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t="str">
        <f>'Expenditures 15-22'!E299</f>
        <v xml:space="preserve"> </v>
      </c>
      <c r="D7105" s="14" t="e">
        <f t="shared" si="110"/>
        <v>#VALUE!</v>
      </c>
    </row>
    <row r="7106" spans="1:4" x14ac:dyDescent="0.2">
      <c r="A7106">
        <v>7045</v>
      </c>
      <c r="B7106" s="1232" t="str">
        <f>'Expenditures 15-22'!H299</f>
        <v xml:space="preserve"> </v>
      </c>
      <c r="D7106" s="14" t="e">
        <f t="shared" si="110"/>
        <v>#VALUE!</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27450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13569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13569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391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391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891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891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14851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14851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14851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14851</v>
      </c>
      <c r="D7224" s="14" t="str">
        <f t="shared" si="111"/>
        <v>Error?</v>
      </c>
    </row>
    <row r="7225" spans="1:4" x14ac:dyDescent="0.2">
      <c r="A7225">
        <v>7164</v>
      </c>
      <c r="B7225" s="1232">
        <f>'Expenditures 15-22'!K332</f>
        <v>5067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42357</v>
      </c>
      <c r="D7624" s="14" t="str">
        <f t="shared" si="124"/>
        <v>Error?</v>
      </c>
      <c r="E7624" s="14" t="s">
        <v>20</v>
      </c>
    </row>
    <row r="7625" spans="1:5" x14ac:dyDescent="0.2">
      <c r="A7625">
        <f t="shared" si="123"/>
        <v>7564</v>
      </c>
      <c r="B7625" s="1232">
        <f>'Cap Outlay Deprec 27'!I17</f>
        <v>4235.7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179300.7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t="str">
        <f>'Expenditures 15-22'!C321</f>
        <v xml:space="preserve"> </v>
      </c>
      <c r="D7688" s="14" t="e">
        <f t="shared" si="126"/>
        <v>#VALUE!</v>
      </c>
      <c r="E7688" s="14" t="s">
        <v>988</v>
      </c>
    </row>
    <row r="7689" spans="1:5" x14ac:dyDescent="0.2">
      <c r="A7689">
        <v>7628</v>
      </c>
      <c r="B7689" s="1232" t="str">
        <f>'Expenditures 15-22'!D321</f>
        <v xml:space="preserve"> </v>
      </c>
      <c r="D7689" s="14" t="e">
        <f t="shared" si="126"/>
        <v>#VALUE!</v>
      </c>
      <c r="E7689" s="14" t="s">
        <v>988</v>
      </c>
    </row>
    <row r="7690" spans="1:5" x14ac:dyDescent="0.2">
      <c r="A7690">
        <v>7629</v>
      </c>
      <c r="B7690" s="1232" t="str">
        <f>'Expenditures 15-22'!E321</f>
        <v xml:space="preserve"> </v>
      </c>
      <c r="D7690" s="14" t="e">
        <f t="shared" si="126"/>
        <v>#VALUE!</v>
      </c>
      <c r="E7690" s="14" t="s">
        <v>988</v>
      </c>
    </row>
    <row r="7691" spans="1:5" x14ac:dyDescent="0.2">
      <c r="A7691">
        <v>7630</v>
      </c>
      <c r="B7691" s="1232" t="str">
        <f>'Expenditures 15-22'!F321</f>
        <v xml:space="preserve"> </v>
      </c>
      <c r="D7691" s="14" t="e">
        <f t="shared" si="126"/>
        <v>#VALUE!</v>
      </c>
      <c r="E7691" s="14" t="s">
        <v>988</v>
      </c>
    </row>
    <row r="7692" spans="1:5" x14ac:dyDescent="0.2">
      <c r="A7692">
        <v>7631</v>
      </c>
      <c r="B7692" s="1232" t="str">
        <f>'Expenditures 15-22'!G321</f>
        <v xml:space="preserve"> </v>
      </c>
      <c r="D7692" s="14" t="e">
        <f t="shared" si="126"/>
        <v>#VALUE!</v>
      </c>
      <c r="E7692" s="14" t="s">
        <v>988</v>
      </c>
    </row>
    <row r="7693" spans="1:5" x14ac:dyDescent="0.2">
      <c r="A7693">
        <v>7632</v>
      </c>
      <c r="B7693" s="1232" t="str">
        <f>'Expenditures 15-22'!H321</f>
        <v xml:space="preserve"> </v>
      </c>
      <c r="D7693" s="14" t="e">
        <f t="shared" si="126"/>
        <v>#VALUE!</v>
      </c>
      <c r="E7693" s="14" t="s">
        <v>988</v>
      </c>
    </row>
    <row r="7694" spans="1:5" x14ac:dyDescent="0.2">
      <c r="A7694">
        <v>7633</v>
      </c>
      <c r="B7694" s="1232" t="str">
        <f>'Expenditures 15-22'!I321</f>
        <v xml:space="preserve"> </v>
      </c>
      <c r="D7694" s="14" t="e">
        <f t="shared" si="126"/>
        <v>#VALUE!</v>
      </c>
      <c r="E7694" s="14" t="s">
        <v>988</v>
      </c>
    </row>
    <row r="7695" spans="1:5" x14ac:dyDescent="0.2">
      <c r="A7695">
        <v>7634</v>
      </c>
      <c r="B7695" s="1232" t="str">
        <f>'Expenditures 15-22'!J321</f>
        <v xml:space="preserve"> </v>
      </c>
      <c r="D7695" s="14" t="e">
        <f t="shared" si="126"/>
        <v>#VALUE!</v>
      </c>
      <c r="E7695" s="14" t="s">
        <v>988</v>
      </c>
    </row>
    <row r="7696" spans="1:5" x14ac:dyDescent="0.2">
      <c r="A7696">
        <v>7635</v>
      </c>
      <c r="B7696" s="1232">
        <f>'Expenditures 15-22'!K321</f>
        <v>0</v>
      </c>
      <c r="D7696" s="14" t="str">
        <f t="shared" si="126"/>
        <v>Error?</v>
      </c>
      <c r="E7696" s="14" t="s">
        <v>988</v>
      </c>
    </row>
    <row r="7697" spans="1:5" x14ac:dyDescent="0.2">
      <c r="A7697">
        <v>7636</v>
      </c>
      <c r="B7697" s="1232" t="str">
        <f>'Expenditures 15-22'!C322</f>
        <v xml:space="preserve"> </v>
      </c>
      <c r="D7697" s="14" t="e">
        <f t="shared" si="126"/>
        <v>#VALUE!</v>
      </c>
      <c r="E7697" s="14" t="s">
        <v>988</v>
      </c>
    </row>
    <row r="7698" spans="1:5" x14ac:dyDescent="0.2">
      <c r="A7698">
        <v>7637</v>
      </c>
      <c r="B7698" s="1232" t="str">
        <f>'Expenditures 15-22'!D322</f>
        <v xml:space="preserve"> </v>
      </c>
      <c r="D7698" s="14" t="e">
        <f t="shared" si="126"/>
        <v>#VALUE!</v>
      </c>
      <c r="E7698" s="14" t="s">
        <v>988</v>
      </c>
    </row>
    <row r="7699" spans="1:5" x14ac:dyDescent="0.2">
      <c r="A7699">
        <v>7638</v>
      </c>
      <c r="B7699" s="1232" t="str">
        <f>'Expenditures 15-22'!E322</f>
        <v xml:space="preserve"> </v>
      </c>
      <c r="D7699" s="14" t="e">
        <f t="shared" si="126"/>
        <v>#VALUE!</v>
      </c>
      <c r="E7699" s="14" t="s">
        <v>988</v>
      </c>
    </row>
    <row r="7700" spans="1:5" x14ac:dyDescent="0.2">
      <c r="A7700">
        <v>7639</v>
      </c>
      <c r="B7700" s="1232" t="str">
        <f>'Expenditures 15-22'!F322</f>
        <v xml:space="preserve"> </v>
      </c>
      <c r="D7700" s="14" t="e">
        <f t="shared" si="126"/>
        <v>#VALUE!</v>
      </c>
      <c r="E7700" s="14" t="s">
        <v>988</v>
      </c>
    </row>
    <row r="7701" spans="1:5" x14ac:dyDescent="0.2">
      <c r="A7701">
        <v>7640</v>
      </c>
      <c r="B7701" s="1232" t="str">
        <f>'Expenditures 15-22'!G322</f>
        <v xml:space="preserve"> </v>
      </c>
      <c r="D7701" s="14" t="e">
        <f t="shared" si="126"/>
        <v>#VALUE!</v>
      </c>
      <c r="E7701" s="14" t="s">
        <v>988</v>
      </c>
    </row>
    <row r="7702" spans="1:5" x14ac:dyDescent="0.2">
      <c r="A7702">
        <v>7641</v>
      </c>
      <c r="B7702" s="1232" t="str">
        <f>'Expenditures 15-22'!H322</f>
        <v xml:space="preserve"> </v>
      </c>
      <c r="D7702" s="14" t="e">
        <f t="shared" si="126"/>
        <v>#VALUE!</v>
      </c>
      <c r="E7702" s="14" t="s">
        <v>988</v>
      </c>
    </row>
    <row r="7703" spans="1:5" x14ac:dyDescent="0.2">
      <c r="A7703">
        <v>7642</v>
      </c>
      <c r="B7703" s="1232" t="str">
        <f>'Expenditures 15-22'!I322</f>
        <v xml:space="preserve"> </v>
      </c>
      <c r="D7703" s="14" t="e">
        <f t="shared" si="126"/>
        <v>#VALUE!</v>
      </c>
      <c r="E7703" s="14" t="s">
        <v>988</v>
      </c>
    </row>
    <row r="7704" spans="1:5" x14ac:dyDescent="0.2">
      <c r="A7704">
        <v>7643</v>
      </c>
      <c r="B7704" s="1232" t="str">
        <f>'Expenditures 15-22'!J322</f>
        <v xml:space="preserve"> </v>
      </c>
      <c r="D7704" s="14" t="e">
        <f t="shared" si="126"/>
        <v>#VALUE!</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24757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t="str">
        <f>'Expenditures 15-22'!E6</f>
        <v xml:space="preserve"> </v>
      </c>
      <c r="D7762" s="14" t="e">
        <f t="shared" si="127"/>
        <v>#VALUE!</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2016-09-01T16:39:40Z</cp:lastPrinted>
  <dcterms:created xsi:type="dcterms:W3CDTF">2003-10-29T19:06:34Z</dcterms:created>
  <dcterms:modified xsi:type="dcterms:W3CDTF">2016-11-01T18:09:36Z</dcterms:modified>
</cp:coreProperties>
</file>